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oore-cantwell\Dropbox\MaxEntBook\aaaTEXT\supplementary materials\Chapter 3\"/>
    </mc:Choice>
  </mc:AlternateContent>
  <xr:revisionPtr revIDLastSave="0" documentId="13_ncr:1_{1FB08C9B-C5B1-4406-8863-225F2AFD36DB}" xr6:coauthVersionLast="47" xr6:coauthVersionMax="47" xr10:uidLastSave="{00000000-0000-0000-0000-000000000000}"/>
  <bookViews>
    <workbookView xWindow="-108" yWindow="-108" windowWidth="23256" windowHeight="13896" xr2:uid="{00000000-000D-0000-FFFF-FFFF00000000}"/>
  </bookViews>
  <sheets>
    <sheet name="main" sheetId="11" r:id="rId1"/>
    <sheet name="forR" sheetId="9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Q86" i="11" l="1"/>
  <c r="P86" i="11"/>
  <c r="Q85" i="11"/>
  <c r="P85" i="11"/>
  <c r="P84" i="11"/>
  <c r="Q84" i="11" s="1"/>
  <c r="P83" i="11"/>
  <c r="Q83" i="11" s="1"/>
  <c r="Q82" i="11"/>
  <c r="P82" i="11"/>
  <c r="P81" i="11"/>
  <c r="Q81" i="11" s="1"/>
  <c r="P80" i="11"/>
  <c r="Q80" i="11" s="1"/>
  <c r="P79" i="11"/>
  <c r="Q79" i="11" s="1"/>
  <c r="P78" i="11"/>
  <c r="Q78" i="11" s="1"/>
  <c r="Q77" i="11"/>
  <c r="P77" i="11"/>
  <c r="Q76" i="11"/>
  <c r="P76" i="11"/>
  <c r="P75" i="11"/>
  <c r="Q75" i="11" s="1"/>
  <c r="Q74" i="11"/>
  <c r="P74" i="11"/>
  <c r="Q73" i="11"/>
  <c r="P73" i="11"/>
  <c r="P72" i="11"/>
  <c r="Q72" i="11" s="1"/>
  <c r="P71" i="11"/>
  <c r="Q71" i="11" s="1"/>
  <c r="Q70" i="11"/>
  <c r="P70" i="11"/>
  <c r="P69" i="11"/>
  <c r="Q69" i="11" s="1"/>
  <c r="P68" i="11"/>
  <c r="Q68" i="11" s="1"/>
  <c r="P67" i="11"/>
  <c r="Q67" i="11" s="1"/>
  <c r="P66" i="11"/>
  <c r="Q66" i="11" s="1"/>
  <c r="Q65" i="11"/>
  <c r="P65" i="11"/>
  <c r="Q64" i="11"/>
  <c r="P64" i="11"/>
  <c r="P63" i="11"/>
  <c r="Q63" i="11" s="1"/>
  <c r="Q62" i="11"/>
  <c r="P62" i="11"/>
  <c r="Q61" i="11"/>
  <c r="P61" i="11"/>
  <c r="P60" i="11"/>
  <c r="Q60" i="11" s="1"/>
  <c r="Q59" i="11"/>
  <c r="P59" i="11"/>
  <c r="Q58" i="11"/>
  <c r="P58" i="11"/>
  <c r="P57" i="11"/>
  <c r="Q57" i="11" s="1"/>
  <c r="P56" i="11"/>
  <c r="Q56" i="11" s="1"/>
  <c r="P55" i="11"/>
  <c r="Q55" i="11" s="1"/>
  <c r="P54" i="11"/>
  <c r="Q54" i="11" s="1"/>
  <c r="Q53" i="11"/>
  <c r="P53" i="11"/>
  <c r="Q52" i="11"/>
  <c r="P52" i="11"/>
  <c r="P51" i="11"/>
  <c r="Q51" i="11" s="1"/>
  <c r="Q50" i="11"/>
  <c r="P50" i="11"/>
  <c r="Q49" i="11"/>
  <c r="P49" i="11"/>
  <c r="P48" i="11"/>
  <c r="Q48" i="11" s="1"/>
  <c r="Q47" i="11"/>
  <c r="P47" i="11"/>
  <c r="Q46" i="11"/>
  <c r="P46" i="11"/>
  <c r="P45" i="11"/>
  <c r="Q45" i="11" s="1"/>
  <c r="P44" i="11"/>
  <c r="Q44" i="11" s="1"/>
  <c r="P43" i="11"/>
  <c r="Q43" i="11" s="1"/>
  <c r="P42" i="11"/>
  <c r="Q42" i="11" s="1"/>
  <c r="Q41" i="11"/>
  <c r="P41" i="11"/>
  <c r="Q40" i="11"/>
  <c r="P40" i="11"/>
  <c r="P39" i="11"/>
  <c r="Q39" i="11" s="1"/>
  <c r="Q38" i="11"/>
  <c r="P38" i="11"/>
  <c r="Q37" i="11"/>
  <c r="P37" i="11"/>
  <c r="P36" i="11"/>
  <c r="Q36" i="11" s="1"/>
  <c r="Q35" i="11"/>
  <c r="P35" i="11"/>
  <c r="Q34" i="11"/>
  <c r="P34" i="11"/>
  <c r="P33" i="11"/>
  <c r="Q33" i="11" s="1"/>
  <c r="P32" i="11"/>
  <c r="Q32" i="11" s="1"/>
  <c r="P31" i="11"/>
  <c r="Q31" i="11" s="1"/>
  <c r="P30" i="11"/>
  <c r="Q30" i="11" s="1"/>
  <c r="Q29" i="11"/>
  <c r="P29" i="11"/>
  <c r="Q28" i="11"/>
  <c r="P28" i="11"/>
  <c r="P27" i="11"/>
  <c r="Q27" i="11" s="1"/>
  <c r="Q26" i="11"/>
  <c r="P26" i="11"/>
  <c r="Q25" i="11"/>
  <c r="P25" i="11"/>
  <c r="P24" i="11"/>
  <c r="Q24" i="11" s="1"/>
  <c r="Q23" i="11"/>
  <c r="P23" i="11"/>
  <c r="Q22" i="11"/>
  <c r="P22" i="11"/>
  <c r="P21" i="11"/>
  <c r="Q21" i="11" s="1"/>
  <c r="P20" i="11"/>
  <c r="Q20" i="11" s="1"/>
  <c r="P19" i="11"/>
  <c r="Q19" i="11" s="1"/>
  <c r="P18" i="11"/>
  <c r="Q18" i="11" s="1"/>
  <c r="Q17" i="11"/>
  <c r="P17" i="11"/>
  <c r="Q16" i="11"/>
  <c r="P16" i="11"/>
  <c r="P15" i="11"/>
  <c r="Q15" i="11" s="1"/>
  <c r="Q14" i="11"/>
  <c r="P14" i="11"/>
  <c r="Q13" i="11"/>
  <c r="P13" i="11"/>
  <c r="P12" i="11"/>
  <c r="Q12" i="11" s="1"/>
  <c r="Q11" i="11"/>
  <c r="P11" i="11"/>
  <c r="Q10" i="11"/>
  <c r="P10" i="11"/>
  <c r="P9" i="11"/>
  <c r="Q9" i="11" s="1"/>
  <c r="P8" i="11"/>
  <c r="Q8" i="11" s="1"/>
  <c r="P7" i="11"/>
  <c r="Q7" i="11" s="1"/>
  <c r="P6" i="11"/>
  <c r="Q6" i="11" s="1"/>
  <c r="Q5" i="11"/>
  <c r="P5" i="11"/>
  <c r="Q4" i="11"/>
  <c r="P4" i="11"/>
  <c r="Q3" i="11"/>
  <c r="P3" i="11"/>
  <c r="R53" i="11" l="1"/>
  <c r="R79" i="11"/>
  <c r="R80" i="11" s="1"/>
  <c r="S80" i="11" s="1"/>
  <c r="T80" i="11" s="1"/>
  <c r="R15" i="11"/>
  <c r="R16" i="11" s="1"/>
  <c r="S16" i="11" s="1"/>
  <c r="T16" i="11" s="1"/>
  <c r="R55" i="11"/>
  <c r="R56" i="11" s="1"/>
  <c r="S56" i="11" s="1"/>
  <c r="T56" i="11" s="1"/>
  <c r="S8" i="11"/>
  <c r="T8" i="11" s="1"/>
  <c r="R23" i="11"/>
  <c r="R47" i="11"/>
  <c r="R81" i="11"/>
  <c r="R82" i="11" s="1"/>
  <c r="R29" i="11"/>
  <c r="S39" i="11"/>
  <c r="T39" i="11" s="1"/>
  <c r="R39" i="11"/>
  <c r="R40" i="11" s="1"/>
  <c r="S40" i="11" s="1"/>
  <c r="T40" i="11" s="1"/>
  <c r="S57" i="11"/>
  <c r="T57" i="11" s="1"/>
  <c r="R57" i="11"/>
  <c r="R58" i="11" s="1"/>
  <c r="S58" i="11" s="1"/>
  <c r="T58" i="11" s="1"/>
  <c r="S82" i="11"/>
  <c r="T82" i="11" s="1"/>
  <c r="R5" i="11"/>
  <c r="R63" i="11"/>
  <c r="R64" i="11" s="1"/>
  <c r="S64" i="11" s="1"/>
  <c r="T64" i="11" s="1"/>
  <c r="R71" i="11"/>
  <c r="R72" i="11" s="1"/>
  <c r="R7" i="11"/>
  <c r="R8" i="11" s="1"/>
  <c r="R31" i="11"/>
  <c r="R32" i="11" s="1"/>
  <c r="S32" i="11" s="1"/>
  <c r="T32" i="11" s="1"/>
  <c r="S72" i="11"/>
  <c r="T72" i="11" s="1"/>
  <c r="R9" i="11"/>
  <c r="R10" i="11" s="1"/>
  <c r="S10" i="11" s="1"/>
  <c r="T10" i="11" s="1"/>
  <c r="S9" i="11"/>
  <c r="T9" i="11" s="1"/>
  <c r="R33" i="11"/>
  <c r="R34" i="11" s="1"/>
  <c r="S33" i="11"/>
  <c r="T33" i="11" s="1"/>
  <c r="S34" i="11"/>
  <c r="T34" i="11" s="1"/>
  <c r="R83" i="11"/>
  <c r="R84" i="11" s="1"/>
  <c r="S84" i="11" s="1"/>
  <c r="T84" i="11" s="1"/>
  <c r="R17" i="11"/>
  <c r="S26" i="11"/>
  <c r="T26" i="11" s="1"/>
  <c r="R41" i="11"/>
  <c r="S50" i="11"/>
  <c r="T50" i="11" s="1"/>
  <c r="R65" i="11"/>
  <c r="R75" i="11"/>
  <c r="R76" i="11" s="1"/>
  <c r="S76" i="11" s="1"/>
  <c r="T76" i="11" s="1"/>
  <c r="R27" i="11"/>
  <c r="R28" i="11" s="1"/>
  <c r="S28" i="11" s="1"/>
  <c r="T28" i="11" s="1"/>
  <c r="R67" i="11"/>
  <c r="R68" i="11" s="1"/>
  <c r="S70" i="11"/>
  <c r="T70" i="11" s="1"/>
  <c r="S68" i="11"/>
  <c r="T68" i="11" s="1"/>
  <c r="S85" i="11"/>
  <c r="T85" i="11" s="1"/>
  <c r="R77" i="11"/>
  <c r="S43" i="11"/>
  <c r="T43" i="11" s="1"/>
  <c r="R43" i="11"/>
  <c r="R44" i="11" s="1"/>
  <c r="R11" i="11"/>
  <c r="S44" i="11"/>
  <c r="T44" i="11" s="1"/>
  <c r="R21" i="11"/>
  <c r="R22" i="11" s="1"/>
  <c r="S22" i="11" s="1"/>
  <c r="T22" i="11" s="1"/>
  <c r="R45" i="11"/>
  <c r="R46" i="11" s="1"/>
  <c r="S46" i="11" s="1"/>
  <c r="T46" i="11" s="1"/>
  <c r="R69" i="11"/>
  <c r="R70" i="11" s="1"/>
  <c r="R19" i="11"/>
  <c r="R20" i="11" s="1"/>
  <c r="R51" i="11"/>
  <c r="R52" i="11" s="1"/>
  <c r="S52" i="11" s="1"/>
  <c r="T52" i="11" s="1"/>
  <c r="S20" i="11"/>
  <c r="T20" i="11" s="1"/>
  <c r="R35" i="11"/>
  <c r="R59" i="11"/>
  <c r="S13" i="11"/>
  <c r="T13" i="11" s="1"/>
  <c r="R3" i="11"/>
  <c r="R4" i="11" s="1"/>
  <c r="S4" i="11" s="1"/>
  <c r="T4" i="11" s="1"/>
  <c r="R13" i="11"/>
  <c r="R14" i="11" s="1"/>
  <c r="S14" i="11" s="1"/>
  <c r="T14" i="11" s="1"/>
  <c r="R25" i="11"/>
  <c r="R26" i="11" s="1"/>
  <c r="R37" i="11"/>
  <c r="R38" i="11" s="1"/>
  <c r="S38" i="11" s="1"/>
  <c r="T38" i="11" s="1"/>
  <c r="R49" i="11"/>
  <c r="R50" i="11" s="1"/>
  <c r="R61" i="11"/>
  <c r="R62" i="11" s="1"/>
  <c r="S62" i="11" s="1"/>
  <c r="T62" i="11" s="1"/>
  <c r="R73" i="11"/>
  <c r="R74" i="11" s="1"/>
  <c r="S74" i="11" s="1"/>
  <c r="T74" i="11" s="1"/>
  <c r="R85" i="11"/>
  <c r="R86" i="11" s="1"/>
  <c r="S86" i="11" s="1"/>
  <c r="T86" i="11" s="1"/>
  <c r="R60" i="11" l="1"/>
  <c r="S60" i="11" s="1"/>
  <c r="T60" i="11" s="1"/>
  <c r="S59" i="11"/>
  <c r="T59" i="11" s="1"/>
  <c r="S73" i="11"/>
  <c r="T73" i="11" s="1"/>
  <c r="R42" i="11"/>
  <c r="S42" i="11" s="1"/>
  <c r="T42" i="11" s="1"/>
  <c r="S41" i="11"/>
  <c r="T41" i="11" s="1"/>
  <c r="S63" i="11"/>
  <c r="T63" i="11" s="1"/>
  <c r="R6" i="11"/>
  <c r="S6" i="11" s="1"/>
  <c r="T6" i="11" s="1"/>
  <c r="S5" i="11"/>
  <c r="T5" i="11" s="1"/>
  <c r="R36" i="11"/>
  <c r="S36" i="11" s="1"/>
  <c r="T36" i="11" s="1"/>
  <c r="S35" i="11"/>
  <c r="T35" i="11" s="1"/>
  <c r="R12" i="11"/>
  <c r="S12" i="11" s="1"/>
  <c r="T12" i="11" s="1"/>
  <c r="S11" i="11"/>
  <c r="T11" i="11" s="1"/>
  <c r="S25" i="11"/>
  <c r="T25" i="11" s="1"/>
  <c r="S79" i="11"/>
  <c r="T79" i="11" s="1"/>
  <c r="S51" i="11"/>
  <c r="T51" i="11" s="1"/>
  <c r="S83" i="11"/>
  <c r="T83" i="11" s="1"/>
  <c r="R54" i="11"/>
  <c r="S54" i="11" s="1"/>
  <c r="T54" i="11" s="1"/>
  <c r="S53" i="11"/>
  <c r="T53" i="11" s="1"/>
  <c r="R30" i="11"/>
  <c r="S30" i="11" s="1"/>
  <c r="T30" i="11" s="1"/>
  <c r="S29" i="11"/>
  <c r="T29" i="11" s="1"/>
  <c r="S45" i="11"/>
  <c r="T45" i="11" s="1"/>
  <c r="S55" i="11"/>
  <c r="T55" i="11" s="1"/>
  <c r="S21" i="11"/>
  <c r="T21" i="11" s="1"/>
  <c r="S67" i="11"/>
  <c r="T67" i="11" s="1"/>
  <c r="S15" i="11"/>
  <c r="T15" i="11" s="1"/>
  <c r="S49" i="11"/>
  <c r="T49" i="11" s="1"/>
  <c r="S27" i="11"/>
  <c r="T27" i="11" s="1"/>
  <c r="S7" i="11"/>
  <c r="T7" i="11" s="1"/>
  <c r="S71" i="11"/>
  <c r="T71" i="11" s="1"/>
  <c r="R48" i="11"/>
  <c r="S48" i="11" s="1"/>
  <c r="T48" i="11" s="1"/>
  <c r="S47" i="11"/>
  <c r="T47" i="11" s="1"/>
  <c r="S19" i="11"/>
  <c r="T19" i="11" s="1"/>
  <c r="S3" i="11"/>
  <c r="T3" i="11" s="1"/>
  <c r="S75" i="11"/>
  <c r="T75" i="11" s="1"/>
  <c r="R18" i="11"/>
  <c r="S18" i="11" s="1"/>
  <c r="T18" i="11" s="1"/>
  <c r="S17" i="11"/>
  <c r="T17" i="11" s="1"/>
  <c r="S61" i="11"/>
  <c r="T61" i="11" s="1"/>
  <c r="R66" i="11"/>
  <c r="S66" i="11" s="1"/>
  <c r="T66" i="11" s="1"/>
  <c r="S65" i="11"/>
  <c r="T65" i="11" s="1"/>
  <c r="S31" i="11"/>
  <c r="T31" i="11" s="1"/>
  <c r="S81" i="11"/>
  <c r="T81" i="11" s="1"/>
  <c r="R78" i="11"/>
  <c r="S78" i="11" s="1"/>
  <c r="T78" i="11" s="1"/>
  <c r="S77" i="11"/>
  <c r="T77" i="11" s="1"/>
  <c r="S37" i="11"/>
  <c r="T37" i="11" s="1"/>
  <c r="S69" i="11"/>
  <c r="T69" i="11" s="1"/>
  <c r="R24" i="11"/>
  <c r="S24" i="11" s="1"/>
  <c r="T24" i="11" s="1"/>
  <c r="S23" i="11"/>
  <c r="T23" i="11" s="1"/>
  <c r="U3" i="11" l="1"/>
</calcChain>
</file>

<file path=xl/sharedStrings.xml><?xml version="1.0" encoding="utf-8"?>
<sst xmlns="http://schemas.openxmlformats.org/spreadsheetml/2006/main" count="316" uniqueCount="42">
  <si>
    <t>morph</t>
  </si>
  <si>
    <t>outcome</t>
  </si>
  <si>
    <t>freq</t>
  </si>
  <si>
    <t>p</t>
  </si>
  <si>
    <t>paN_RED</t>
  </si>
  <si>
    <t>0unsub</t>
  </si>
  <si>
    <t>1sub</t>
  </si>
  <si>
    <t>t</t>
  </si>
  <si>
    <t>k</t>
  </si>
  <si>
    <t>b</t>
  </si>
  <si>
    <t>d</t>
  </si>
  <si>
    <t>g</t>
  </si>
  <si>
    <t>maN_RED</t>
  </si>
  <si>
    <t>maN_adv</t>
  </si>
  <si>
    <t>maN_other</t>
  </si>
  <si>
    <t>paN_nom</t>
  </si>
  <si>
    <t>paN_res</t>
  </si>
  <si>
    <t>Consonant</t>
  </si>
  <si>
    <t>NasSub</t>
  </si>
  <si>
    <t>*NC</t>
  </si>
  <si>
    <t>*[ n</t>
  </si>
  <si>
    <t>*[ ng</t>
  </si>
  <si>
    <t>UNIF-paN_RED</t>
  </si>
  <si>
    <t>UNIF-maN_RED</t>
  </si>
  <si>
    <t>UNIF-maN_adv</t>
  </si>
  <si>
    <t>UNIF-paN_nom</t>
  </si>
  <si>
    <t>UNIF-paN_res</t>
  </si>
  <si>
    <t>H</t>
  </si>
  <si>
    <t>eH</t>
  </si>
  <si>
    <t>Z</t>
  </si>
  <si>
    <t>ln p</t>
  </si>
  <si>
    <t>L</t>
  </si>
  <si>
    <t>UNIF-maN_ other</t>
  </si>
  <si>
    <t>Over/Under</t>
  </si>
  <si>
    <t>UNIF-mag-kang-RED</t>
  </si>
  <si>
    <t>mag-kaN-RED</t>
  </si>
  <si>
    <t>pred_frac</t>
  </si>
  <si>
    <t>obs_frac</t>
  </si>
  <si>
    <t>obs_count</t>
  </si>
  <si>
    <t>pred_count</t>
  </si>
  <si>
    <t>consonant</t>
  </si>
  <si>
    <t>affix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</si>
</sst>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5" formatCode="0.000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rgb="FF0000FF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5">
    <xf numFmtId="0" fontId="0" fillId="0" borderId="0" xfId="0"/>
    <xf numFmtId="0" fontId="16" fillId="0" borderId="0" xfId="0" applyFont="1"/>
    <xf numFmtId="0" fontId="0" fillId="0" borderId="0" xfId="0" applyAlignment="1">
      <alignment horizontal="center"/>
    </xf>
    <xf numFmtId="165" fontId="18" fillId="0" borderId="0" xfId="0" applyNumberFormat="1" applyFont="1" applyAlignment="1">
      <alignment horizontal="center"/>
    </xf>
    <xf numFmtId="0" fontId="0" fillId="0" borderId="0" xfId="0" applyAlignment="1">
      <alignment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D124CC-ACDF-4229-AD71-00ECE792344D}">
  <dimension ref="A1:U86"/>
  <sheetViews>
    <sheetView tabSelected="1" workbookViewId="0">
      <selection activeCell="I24" sqref="I24"/>
    </sheetView>
  </sheetViews>
  <sheetFormatPr defaultRowHeight="14.4" x14ac:dyDescent="0.3"/>
  <cols>
    <col min="4" max="4" width="6.77734375" customWidth="1"/>
    <col min="5" max="5" width="8.88671875" style="2"/>
    <col min="6" max="6" width="7.44140625" style="2" customWidth="1"/>
    <col min="7" max="7" width="6.88671875" style="2" customWidth="1"/>
    <col min="8" max="8" width="7" style="2" customWidth="1"/>
  </cols>
  <sheetData>
    <row r="1" spans="1:21" ht="43.2" x14ac:dyDescent="0.3">
      <c r="E1" s="2" t="s">
        <v>18</v>
      </c>
      <c r="F1" s="2" t="s">
        <v>19</v>
      </c>
      <c r="G1" s="2" t="s">
        <v>20</v>
      </c>
      <c r="H1" s="2" t="s">
        <v>21</v>
      </c>
      <c r="I1" s="4" t="s">
        <v>32</v>
      </c>
      <c r="J1" s="4" t="s">
        <v>22</v>
      </c>
      <c r="K1" s="4" t="s">
        <v>24</v>
      </c>
      <c r="L1" s="4" t="s">
        <v>23</v>
      </c>
      <c r="M1" s="4" t="s">
        <v>25</v>
      </c>
      <c r="N1" s="4" t="s">
        <v>26</v>
      </c>
      <c r="O1" s="4" t="s">
        <v>34</v>
      </c>
    </row>
    <row r="2" spans="1:21" x14ac:dyDescent="0.3">
      <c r="A2" s="1" t="s">
        <v>17</v>
      </c>
      <c r="B2" s="1" t="s">
        <v>0</v>
      </c>
      <c r="C2" s="1" t="s">
        <v>1</v>
      </c>
      <c r="D2" t="s">
        <v>2</v>
      </c>
      <c r="E2" s="3">
        <v>2.2796930011224306</v>
      </c>
      <c r="F2" s="3">
        <v>4.6533840557796227</v>
      </c>
      <c r="G2" s="3">
        <v>2.1003624412195547</v>
      </c>
      <c r="H2" s="3">
        <v>3.1619935806080681</v>
      </c>
      <c r="I2" s="3">
        <v>0</v>
      </c>
      <c r="J2" s="3">
        <v>0.85145511225007453</v>
      </c>
      <c r="K2" s="3">
        <v>2.0898057168213917</v>
      </c>
      <c r="L2" s="3">
        <v>2.2731640547065743</v>
      </c>
      <c r="M2" s="3">
        <v>3.8527157095370614</v>
      </c>
      <c r="N2" s="3">
        <v>5.6956816781333357</v>
      </c>
      <c r="O2" s="3">
        <v>16.31467684173484</v>
      </c>
      <c r="P2" t="s">
        <v>27</v>
      </c>
      <c r="Q2" t="s">
        <v>28</v>
      </c>
      <c r="R2" t="s">
        <v>29</v>
      </c>
      <c r="S2" t="s">
        <v>3</v>
      </c>
      <c r="T2" t="s">
        <v>30</v>
      </c>
      <c r="U2" t="s">
        <v>31</v>
      </c>
    </row>
    <row r="3" spans="1:21" x14ac:dyDescent="0.3">
      <c r="A3" t="s">
        <v>3</v>
      </c>
      <c r="B3" t="s">
        <v>14</v>
      </c>
      <c r="C3" t="s">
        <v>5</v>
      </c>
      <c r="D3">
        <v>0</v>
      </c>
      <c r="E3" s="2">
        <v>1</v>
      </c>
      <c r="F3" s="2">
        <v>1</v>
      </c>
      <c r="I3" s="2"/>
      <c r="J3" s="2"/>
      <c r="K3" s="2"/>
      <c r="L3" s="2"/>
      <c r="M3" s="2"/>
      <c r="N3" s="2"/>
      <c r="O3" s="2"/>
      <c r="P3">
        <f>SUMPRODUCT(E$2:O$2,E3:O3)</f>
        <v>6.9330770569020537</v>
      </c>
      <c r="Q3">
        <f>EXP(-P3)</f>
        <v>9.7499612932044715E-4</v>
      </c>
      <c r="R3">
        <f>SUM(Q3:Q4)</f>
        <v>1.0009749961293204</v>
      </c>
      <c r="S3">
        <f>Q3/R3</f>
        <v>9.7404643781380041E-4</v>
      </c>
      <c r="T3">
        <f>LN(S3)</f>
        <v>-6.9340515780313714</v>
      </c>
      <c r="U3" s="1">
        <f>SUMPRODUCT(D3:D86,T3:T86)</f>
        <v>-248.60556991600376</v>
      </c>
    </row>
    <row r="4" spans="1:21" x14ac:dyDescent="0.3">
      <c r="A4" t="s">
        <v>3</v>
      </c>
      <c r="B4" t="s">
        <v>14</v>
      </c>
      <c r="C4" t="s">
        <v>6</v>
      </c>
      <c r="D4">
        <v>65</v>
      </c>
      <c r="I4" s="2">
        <v>1</v>
      </c>
      <c r="J4" s="2"/>
      <c r="K4" s="2"/>
      <c r="L4" s="2"/>
      <c r="M4" s="2"/>
      <c r="N4" s="2"/>
      <c r="O4" s="2"/>
      <c r="P4">
        <f t="shared" ref="P4:P67" si="0">SUMPRODUCT(E$2:O$2,E4:O4)</f>
        <v>0</v>
      </c>
      <c r="Q4">
        <f t="shared" ref="Q4:Q67" si="1">EXP(-P4)</f>
        <v>1</v>
      </c>
      <c r="R4">
        <f>R3</f>
        <v>1.0009749961293204</v>
      </c>
      <c r="S4">
        <f t="shared" ref="S4:S67" si="2">Q4/R4</f>
        <v>0.99902595356218626</v>
      </c>
      <c r="T4">
        <f t="shared" ref="T4:T67" si="3">LN(S4)</f>
        <v>-9.7452112931799089E-4</v>
      </c>
    </row>
    <row r="5" spans="1:21" x14ac:dyDescent="0.3">
      <c r="A5" t="s">
        <v>3</v>
      </c>
      <c r="B5" t="s">
        <v>4</v>
      </c>
      <c r="C5" t="s">
        <v>5</v>
      </c>
      <c r="D5">
        <v>0</v>
      </c>
      <c r="E5" s="2">
        <v>1</v>
      </c>
      <c r="F5" s="2">
        <v>1</v>
      </c>
      <c r="I5" s="2"/>
      <c r="J5" s="2"/>
      <c r="K5" s="2"/>
      <c r="L5" s="2"/>
      <c r="M5" s="2"/>
      <c r="N5" s="2"/>
      <c r="O5" s="2"/>
      <c r="P5">
        <f t="shared" si="0"/>
        <v>6.9330770569020537</v>
      </c>
      <c r="Q5">
        <f t="shared" si="1"/>
        <v>9.7499612932044715E-4</v>
      </c>
      <c r="R5">
        <f t="shared" ref="R5" si="4">SUM(Q5:Q6)</f>
        <v>0.427768443649165</v>
      </c>
      <c r="S5">
        <f t="shared" si="2"/>
        <v>2.279261464457373E-3</v>
      </c>
      <c r="T5">
        <f t="shared" si="3"/>
        <v>-6.0839038075865535</v>
      </c>
    </row>
    <row r="6" spans="1:21" x14ac:dyDescent="0.3">
      <c r="A6" t="s">
        <v>3</v>
      </c>
      <c r="B6" t="s">
        <v>4</v>
      </c>
      <c r="C6" t="s">
        <v>6</v>
      </c>
      <c r="D6">
        <v>39</v>
      </c>
      <c r="I6" s="2"/>
      <c r="J6" s="2">
        <v>1</v>
      </c>
      <c r="K6" s="2"/>
      <c r="L6" s="2"/>
      <c r="M6" s="2"/>
      <c r="N6" s="2"/>
      <c r="O6" s="2"/>
      <c r="P6">
        <f t="shared" si="0"/>
        <v>0.85145511225007453</v>
      </c>
      <c r="Q6">
        <f t="shared" si="1"/>
        <v>0.42679344751984455</v>
      </c>
      <c r="R6">
        <f t="shared" ref="R6" si="5">R5</f>
        <v>0.427768443649165</v>
      </c>
      <c r="S6">
        <f t="shared" si="2"/>
        <v>0.99772073853554266</v>
      </c>
      <c r="T6">
        <f t="shared" si="3"/>
        <v>-2.2818629345744764E-3</v>
      </c>
    </row>
    <row r="7" spans="1:21" x14ac:dyDescent="0.3">
      <c r="A7" t="s">
        <v>3</v>
      </c>
      <c r="B7" t="s">
        <v>13</v>
      </c>
      <c r="C7" t="s">
        <v>5</v>
      </c>
      <c r="D7">
        <v>0</v>
      </c>
      <c r="E7" s="2">
        <v>1</v>
      </c>
      <c r="F7" s="2">
        <v>1</v>
      </c>
      <c r="I7" s="2"/>
      <c r="J7" s="2"/>
      <c r="K7" s="2"/>
      <c r="L7" s="2"/>
      <c r="M7" s="2"/>
      <c r="N7" s="2"/>
      <c r="O7" s="2"/>
      <c r="P7">
        <f t="shared" si="0"/>
        <v>6.9330770569020537</v>
      </c>
      <c r="Q7">
        <f t="shared" si="1"/>
        <v>9.7499612932044715E-4</v>
      </c>
      <c r="R7">
        <f>SUM(Q7:Q8)</f>
        <v>0.12468616461117045</v>
      </c>
      <c r="S7">
        <f t="shared" si="2"/>
        <v>7.8196015761727803E-3</v>
      </c>
      <c r="T7">
        <f t="shared" si="3"/>
        <v>-4.8511216750613979</v>
      </c>
    </row>
    <row r="8" spans="1:21" x14ac:dyDescent="0.3">
      <c r="A8" t="s">
        <v>3</v>
      </c>
      <c r="B8" t="s">
        <v>13</v>
      </c>
      <c r="C8" t="s">
        <v>6</v>
      </c>
      <c r="D8">
        <v>11</v>
      </c>
      <c r="I8" s="2"/>
      <c r="J8" s="2"/>
      <c r="K8" s="2">
        <v>1</v>
      </c>
      <c r="L8" s="2"/>
      <c r="M8" s="2"/>
      <c r="N8" s="2"/>
      <c r="O8" s="2"/>
      <c r="P8">
        <f t="shared" si="0"/>
        <v>2.0898057168213917</v>
      </c>
      <c r="Q8">
        <f t="shared" si="1"/>
        <v>0.12371116848185</v>
      </c>
      <c r="R8">
        <f>R7</f>
        <v>0.12468616461117045</v>
      </c>
      <c r="S8">
        <f t="shared" si="2"/>
        <v>0.99218039842382721</v>
      </c>
      <c r="T8">
        <f t="shared" si="3"/>
        <v>-7.8503349807362826E-3</v>
      </c>
    </row>
    <row r="9" spans="1:21" x14ac:dyDescent="0.3">
      <c r="A9" t="s">
        <v>3</v>
      </c>
      <c r="B9" t="s">
        <v>12</v>
      </c>
      <c r="C9" t="s">
        <v>5</v>
      </c>
      <c r="D9">
        <v>0</v>
      </c>
      <c r="E9" s="2">
        <v>1</v>
      </c>
      <c r="F9" s="2">
        <v>1</v>
      </c>
      <c r="I9" s="2"/>
      <c r="J9" s="2"/>
      <c r="K9" s="2"/>
      <c r="L9" s="2"/>
      <c r="M9" s="2"/>
      <c r="N9" s="2"/>
      <c r="O9" s="2"/>
      <c r="P9">
        <f t="shared" si="0"/>
        <v>6.9330770569020537</v>
      </c>
      <c r="Q9">
        <f t="shared" si="1"/>
        <v>9.7499612932044715E-4</v>
      </c>
      <c r="R9">
        <f t="shared" ref="R9" si="6">SUM(Q9:Q10)</f>
        <v>0.10396080741941975</v>
      </c>
      <c r="S9">
        <f t="shared" si="2"/>
        <v>9.3784970848381378E-3</v>
      </c>
      <c r="T9">
        <f t="shared" si="3"/>
        <v>-4.6693357542984799</v>
      </c>
    </row>
    <row r="10" spans="1:21" x14ac:dyDescent="0.3">
      <c r="A10" t="s">
        <v>3</v>
      </c>
      <c r="B10" t="s">
        <v>12</v>
      </c>
      <c r="C10" t="s">
        <v>6</v>
      </c>
      <c r="D10">
        <v>18</v>
      </c>
      <c r="I10" s="2"/>
      <c r="J10" s="2"/>
      <c r="K10" s="2"/>
      <c r="L10" s="2">
        <v>1</v>
      </c>
      <c r="M10" s="2"/>
      <c r="N10" s="2"/>
      <c r="O10" s="2"/>
      <c r="P10">
        <f t="shared" si="0"/>
        <v>2.2731640547065743</v>
      </c>
      <c r="Q10">
        <f t="shared" si="1"/>
        <v>0.1029858112900993</v>
      </c>
      <c r="R10">
        <f t="shared" ref="R10" si="7">R9</f>
        <v>0.10396080741941975</v>
      </c>
      <c r="S10">
        <f t="shared" si="2"/>
        <v>0.99062150291516182</v>
      </c>
      <c r="T10">
        <f t="shared" si="3"/>
        <v>-9.4227521030010048E-3</v>
      </c>
    </row>
    <row r="11" spans="1:21" x14ac:dyDescent="0.3">
      <c r="A11" t="s">
        <v>3</v>
      </c>
      <c r="B11" t="s">
        <v>15</v>
      </c>
      <c r="C11" t="s">
        <v>5</v>
      </c>
      <c r="D11">
        <v>6.5</v>
      </c>
      <c r="E11" s="2">
        <v>1</v>
      </c>
      <c r="F11" s="2">
        <v>1</v>
      </c>
      <c r="I11" s="2"/>
      <c r="J11" s="2"/>
      <c r="K11" s="2"/>
      <c r="L11" s="2"/>
      <c r="M11" s="2"/>
      <c r="N11" s="2"/>
      <c r="O11" s="2"/>
      <c r="P11">
        <f t="shared" si="0"/>
        <v>6.9330770569020537</v>
      </c>
      <c r="Q11">
        <f t="shared" si="1"/>
        <v>9.7499612932044715E-4</v>
      </c>
      <c r="R11">
        <f t="shared" ref="R11" si="8">SUM(Q11:Q12)</f>
        <v>2.2197021383381286E-2</v>
      </c>
      <c r="S11">
        <f t="shared" si="2"/>
        <v>4.3924638016991695E-2</v>
      </c>
      <c r="T11">
        <f t="shared" si="3"/>
        <v>-3.1252798858765312</v>
      </c>
    </row>
    <row r="12" spans="1:21" x14ac:dyDescent="0.3">
      <c r="A12" t="s">
        <v>3</v>
      </c>
      <c r="B12" t="s">
        <v>15</v>
      </c>
      <c r="C12" t="s">
        <v>6</v>
      </c>
      <c r="D12">
        <v>30.5</v>
      </c>
      <c r="I12" s="2"/>
      <c r="J12" s="2"/>
      <c r="K12" s="2"/>
      <c r="L12" s="2"/>
      <c r="M12" s="2">
        <v>1</v>
      </c>
      <c r="N12" s="2"/>
      <c r="O12" s="2"/>
      <c r="P12">
        <f t="shared" si="0"/>
        <v>3.8527157095370614</v>
      </c>
      <c r="Q12">
        <f t="shared" si="1"/>
        <v>2.122202525406084E-2</v>
      </c>
      <c r="R12">
        <f t="shared" ref="R12" si="9">R11</f>
        <v>2.2197021383381286E-2</v>
      </c>
      <c r="S12">
        <f t="shared" si="2"/>
        <v>0.95607536198300835</v>
      </c>
      <c r="T12">
        <f t="shared" si="3"/>
        <v>-4.4918538511539048E-2</v>
      </c>
    </row>
    <row r="13" spans="1:21" x14ac:dyDescent="0.3">
      <c r="A13" t="s">
        <v>3</v>
      </c>
      <c r="B13" t="s">
        <v>16</v>
      </c>
      <c r="C13" t="s">
        <v>5</v>
      </c>
      <c r="D13">
        <v>4.5</v>
      </c>
      <c r="E13" s="2">
        <v>1</v>
      </c>
      <c r="F13" s="2">
        <v>1</v>
      </c>
      <c r="I13" s="2"/>
      <c r="J13" s="2"/>
      <c r="K13" s="2"/>
      <c r="L13" s="2"/>
      <c r="M13" s="2"/>
      <c r="N13" s="2"/>
      <c r="O13" s="2"/>
      <c r="P13">
        <f t="shared" si="0"/>
        <v>6.9330770569020537</v>
      </c>
      <c r="Q13">
        <f t="shared" si="1"/>
        <v>9.7499612932044715E-4</v>
      </c>
      <c r="R13">
        <f t="shared" ref="R13" si="10">SUM(Q13:Q14)</f>
        <v>4.3354417851683581E-3</v>
      </c>
      <c r="S13">
        <f t="shared" si="2"/>
        <v>0.22488968313585259</v>
      </c>
      <c r="T13">
        <f t="shared" si="3"/>
        <v>-1.4921452941866671</v>
      </c>
    </row>
    <row r="14" spans="1:21" x14ac:dyDescent="0.3">
      <c r="A14" t="s">
        <v>3</v>
      </c>
      <c r="B14" t="s">
        <v>16</v>
      </c>
      <c r="C14" t="s">
        <v>6</v>
      </c>
      <c r="D14">
        <v>4.5</v>
      </c>
      <c r="I14" s="2"/>
      <c r="J14" s="2"/>
      <c r="K14" s="2"/>
      <c r="L14" s="2"/>
      <c r="M14" s="2"/>
      <c r="N14" s="2">
        <v>1</v>
      </c>
      <c r="O14" s="2"/>
      <c r="P14">
        <f t="shared" si="0"/>
        <v>5.6956816781333357</v>
      </c>
      <c r="Q14">
        <f t="shared" si="1"/>
        <v>3.3604456558479108E-3</v>
      </c>
      <c r="R14">
        <f t="shared" ref="R14" si="11">R13</f>
        <v>4.3354417851683581E-3</v>
      </c>
      <c r="S14">
        <f t="shared" si="2"/>
        <v>0.77511031686414733</v>
      </c>
      <c r="T14">
        <f t="shared" si="3"/>
        <v>-0.25474991541794917</v>
      </c>
    </row>
    <row r="15" spans="1:21" x14ac:dyDescent="0.3">
      <c r="A15" t="s">
        <v>3</v>
      </c>
      <c r="B15" t="s">
        <v>35</v>
      </c>
      <c r="C15" t="s">
        <v>5</v>
      </c>
      <c r="D15">
        <v>20</v>
      </c>
      <c r="E15" s="2">
        <v>1</v>
      </c>
      <c r="F15" s="2">
        <v>1</v>
      </c>
      <c r="I15" s="2"/>
      <c r="J15" s="2"/>
      <c r="K15" s="2"/>
      <c r="L15" s="2"/>
      <c r="M15" s="2"/>
      <c r="N15" s="2"/>
      <c r="O15" s="2"/>
      <c r="P15">
        <f t="shared" si="0"/>
        <v>6.9330770569020537</v>
      </c>
      <c r="Q15">
        <f t="shared" si="1"/>
        <v>9.7499612932044715E-4</v>
      </c>
      <c r="R15">
        <f t="shared" ref="R15" si="12">SUM(Q15:Q16)</f>
        <v>9.7507828278320244E-4</v>
      </c>
      <c r="S15">
        <f t="shared" si="2"/>
        <v>0.99991574680289175</v>
      </c>
      <c r="T15">
        <f t="shared" si="3"/>
        <v>-8.425674660823677E-5</v>
      </c>
    </row>
    <row r="16" spans="1:21" x14ac:dyDescent="0.3">
      <c r="A16" t="s">
        <v>3</v>
      </c>
      <c r="B16" t="s">
        <v>35</v>
      </c>
      <c r="C16" t="s">
        <v>6</v>
      </c>
      <c r="D16">
        <v>0</v>
      </c>
      <c r="I16" s="2"/>
      <c r="J16" s="2"/>
      <c r="K16" s="2"/>
      <c r="L16" s="2"/>
      <c r="M16" s="2"/>
      <c r="N16" s="2"/>
      <c r="O16" s="2">
        <v>1</v>
      </c>
      <c r="P16">
        <f t="shared" si="0"/>
        <v>16.31467684173484</v>
      </c>
      <c r="Q16">
        <f t="shared" si="1"/>
        <v>8.2153462755307633E-8</v>
      </c>
      <c r="R16">
        <f t="shared" ref="R16" si="13">R15</f>
        <v>9.7507828278320244E-4</v>
      </c>
      <c r="S16">
        <f t="shared" si="2"/>
        <v>8.425319710825056E-5</v>
      </c>
      <c r="T16">
        <f t="shared" si="3"/>
        <v>-9.3816840415793958</v>
      </c>
    </row>
    <row r="17" spans="1:20" x14ac:dyDescent="0.3">
      <c r="A17" t="s">
        <v>7</v>
      </c>
      <c r="B17" t="s">
        <v>14</v>
      </c>
      <c r="C17" t="s">
        <v>5</v>
      </c>
      <c r="D17">
        <v>0</v>
      </c>
      <c r="E17" s="2">
        <v>1</v>
      </c>
      <c r="F17" s="2">
        <v>1</v>
      </c>
      <c r="I17" s="2"/>
      <c r="J17" s="2"/>
      <c r="K17" s="2"/>
      <c r="L17" s="2"/>
      <c r="M17" s="2"/>
      <c r="N17" s="2"/>
      <c r="O17" s="2"/>
      <c r="P17">
        <f t="shared" si="0"/>
        <v>6.9330770569020537</v>
      </c>
      <c r="Q17">
        <f t="shared" si="1"/>
        <v>9.7499612932044715E-4</v>
      </c>
      <c r="R17">
        <f t="shared" ref="R17" si="14">SUM(Q17:Q18)</f>
        <v>0.12338704916729333</v>
      </c>
      <c r="S17">
        <f t="shared" si="2"/>
        <v>7.9019324629322034E-3</v>
      </c>
      <c r="T17">
        <f t="shared" si="3"/>
        <v>-4.8406479338616313</v>
      </c>
    </row>
    <row r="18" spans="1:20" x14ac:dyDescent="0.3">
      <c r="A18" t="s">
        <v>7</v>
      </c>
      <c r="B18" t="s">
        <v>14</v>
      </c>
      <c r="C18" t="s">
        <v>6</v>
      </c>
      <c r="D18">
        <v>39</v>
      </c>
      <c r="G18" s="2">
        <v>1</v>
      </c>
      <c r="I18" s="2">
        <v>1</v>
      </c>
      <c r="J18" s="2"/>
      <c r="K18" s="2"/>
      <c r="L18" s="2"/>
      <c r="M18" s="2"/>
      <c r="N18" s="2"/>
      <c r="O18" s="2"/>
      <c r="P18">
        <f t="shared" si="0"/>
        <v>2.1003624412195547</v>
      </c>
      <c r="Q18">
        <f t="shared" si="1"/>
        <v>0.12241205303797288</v>
      </c>
      <c r="R18">
        <f t="shared" ref="R18" si="15">R17</f>
        <v>0.12338704916729333</v>
      </c>
      <c r="S18">
        <f t="shared" si="2"/>
        <v>0.99209806753706775</v>
      </c>
      <c r="T18">
        <f t="shared" si="3"/>
        <v>-7.9333181791321171E-3</v>
      </c>
    </row>
    <row r="19" spans="1:20" x14ac:dyDescent="0.3">
      <c r="A19" t="s">
        <v>7</v>
      </c>
      <c r="B19" t="s">
        <v>4</v>
      </c>
      <c r="C19" t="s">
        <v>5</v>
      </c>
      <c r="D19">
        <v>0</v>
      </c>
      <c r="E19" s="2">
        <v>1</v>
      </c>
      <c r="F19" s="2">
        <v>1</v>
      </c>
      <c r="I19" s="2"/>
      <c r="J19" s="2"/>
      <c r="K19" s="2"/>
      <c r="L19" s="2"/>
      <c r="M19" s="2"/>
      <c r="N19" s="2"/>
      <c r="O19" s="2"/>
      <c r="P19">
        <f t="shared" si="0"/>
        <v>6.9330770569020537</v>
      </c>
      <c r="Q19">
        <f t="shared" si="1"/>
        <v>9.7499612932044715E-4</v>
      </c>
      <c r="R19">
        <f t="shared" ref="R19" si="16">SUM(Q19:Q20)</f>
        <v>5.3219658263378954E-2</v>
      </c>
      <c r="S19">
        <f t="shared" si="2"/>
        <v>1.8320225291475669E-2</v>
      </c>
      <c r="T19">
        <f t="shared" si="3"/>
        <v>-3.9997496222421347</v>
      </c>
    </row>
    <row r="20" spans="1:20" x14ac:dyDescent="0.3">
      <c r="A20" t="s">
        <v>7</v>
      </c>
      <c r="B20" t="s">
        <v>4</v>
      </c>
      <c r="C20" t="s">
        <v>6</v>
      </c>
      <c r="D20">
        <v>22</v>
      </c>
      <c r="G20" s="2">
        <v>1</v>
      </c>
      <c r="I20" s="2"/>
      <c r="J20" s="2">
        <v>1</v>
      </c>
      <c r="K20" s="2"/>
      <c r="L20" s="2"/>
      <c r="M20" s="2"/>
      <c r="N20" s="2"/>
      <c r="O20" s="2"/>
      <c r="P20">
        <f t="shared" si="0"/>
        <v>2.9518175534696294</v>
      </c>
      <c r="Q20">
        <f t="shared" si="1"/>
        <v>5.2244662134058505E-2</v>
      </c>
      <c r="R20">
        <f t="shared" ref="R20" si="17">R19</f>
        <v>5.3219658263378954E-2</v>
      </c>
      <c r="S20">
        <f t="shared" si="2"/>
        <v>0.9816797747085243</v>
      </c>
      <c r="T20">
        <f t="shared" si="3"/>
        <v>-1.8490118809710503E-2</v>
      </c>
    </row>
    <row r="21" spans="1:20" x14ac:dyDescent="0.3">
      <c r="A21" t="s">
        <v>7</v>
      </c>
      <c r="B21" t="s">
        <v>13</v>
      </c>
      <c r="C21" t="s">
        <v>5</v>
      </c>
      <c r="D21">
        <v>0</v>
      </c>
      <c r="E21" s="2">
        <v>1</v>
      </c>
      <c r="F21" s="2">
        <v>1</v>
      </c>
      <c r="I21" s="2"/>
      <c r="J21" s="2"/>
      <c r="K21" s="2"/>
      <c r="L21" s="2"/>
      <c r="M21" s="2"/>
      <c r="N21" s="2"/>
      <c r="O21" s="2"/>
      <c r="P21">
        <f t="shared" si="0"/>
        <v>6.9330770569020537</v>
      </c>
      <c r="Q21">
        <f t="shared" si="1"/>
        <v>9.7499612932044715E-4</v>
      </c>
      <c r="R21">
        <f t="shared" ref="R21" si="18">SUM(Q21:Q22)</f>
        <v>1.6118734246910269E-2</v>
      </c>
      <c r="S21">
        <f t="shared" si="2"/>
        <v>6.0488380438888364E-2</v>
      </c>
      <c r="T21">
        <f t="shared" si="3"/>
        <v>-2.8053039912523556</v>
      </c>
    </row>
    <row r="22" spans="1:20" x14ac:dyDescent="0.3">
      <c r="A22" t="s">
        <v>7</v>
      </c>
      <c r="B22" t="s">
        <v>13</v>
      </c>
      <c r="C22" t="s">
        <v>6</v>
      </c>
      <c r="D22">
        <v>12</v>
      </c>
      <c r="G22" s="2">
        <v>1</v>
      </c>
      <c r="I22" s="2"/>
      <c r="J22" s="2"/>
      <c r="K22" s="2">
        <v>1</v>
      </c>
      <c r="L22" s="2"/>
      <c r="M22" s="2"/>
      <c r="N22" s="2"/>
      <c r="O22" s="2"/>
      <c r="P22">
        <f t="shared" si="0"/>
        <v>4.1901681580409464</v>
      </c>
      <c r="Q22">
        <f t="shared" si="1"/>
        <v>1.5143738117589822E-2</v>
      </c>
      <c r="R22">
        <f t="shared" ref="R22" si="19">R21</f>
        <v>1.6118734246910269E-2</v>
      </c>
      <c r="S22">
        <f t="shared" si="2"/>
        <v>0.93951161956111162</v>
      </c>
      <c r="T22">
        <f t="shared" si="3"/>
        <v>-6.2395092391248311E-2</v>
      </c>
    </row>
    <row r="23" spans="1:20" x14ac:dyDescent="0.3">
      <c r="A23" t="s">
        <v>7</v>
      </c>
      <c r="B23" t="s">
        <v>12</v>
      </c>
      <c r="C23" t="s">
        <v>5</v>
      </c>
      <c r="D23">
        <v>0</v>
      </c>
      <c r="E23" s="2">
        <v>1</v>
      </c>
      <c r="F23" s="2">
        <v>1</v>
      </c>
      <c r="I23" s="2"/>
      <c r="J23" s="2"/>
      <c r="K23" s="2"/>
      <c r="L23" s="2"/>
      <c r="M23" s="2"/>
      <c r="N23" s="2"/>
      <c r="O23" s="2"/>
      <c r="P23">
        <f t="shared" si="0"/>
        <v>6.9330770569020537</v>
      </c>
      <c r="Q23">
        <f t="shared" si="1"/>
        <v>9.7499612932044715E-4</v>
      </c>
      <c r="R23">
        <f t="shared" ref="R23" si="20">SUM(Q23:Q24)</f>
        <v>1.3581700723122755E-2</v>
      </c>
      <c r="S23">
        <f t="shared" si="2"/>
        <v>7.1787484439303148E-2</v>
      </c>
      <c r="T23">
        <f t="shared" si="3"/>
        <v>-2.63404512955228</v>
      </c>
    </row>
    <row r="24" spans="1:20" x14ac:dyDescent="0.3">
      <c r="A24" t="s">
        <v>7</v>
      </c>
      <c r="B24" t="s">
        <v>12</v>
      </c>
      <c r="C24" t="s">
        <v>6</v>
      </c>
      <c r="D24">
        <v>19</v>
      </c>
      <c r="G24" s="2">
        <v>1</v>
      </c>
      <c r="I24" s="2"/>
      <c r="J24" s="2"/>
      <c r="K24" s="2"/>
      <c r="L24" s="2">
        <v>1</v>
      </c>
      <c r="M24" s="2"/>
      <c r="N24" s="2"/>
      <c r="O24" s="2"/>
      <c r="P24">
        <f t="shared" si="0"/>
        <v>4.3735264959261286</v>
      </c>
      <c r="Q24">
        <f t="shared" si="1"/>
        <v>1.2606704593802307E-2</v>
      </c>
      <c r="R24">
        <f t="shared" ref="R24" si="21">R23</f>
        <v>1.3581700723122755E-2</v>
      </c>
      <c r="S24">
        <f t="shared" si="2"/>
        <v>0.92821251556069684</v>
      </c>
      <c r="T24">
        <f t="shared" si="3"/>
        <v>-7.4494568576354836E-2</v>
      </c>
    </row>
    <row r="25" spans="1:20" x14ac:dyDescent="0.3">
      <c r="A25" t="s">
        <v>7</v>
      </c>
      <c r="B25" t="s">
        <v>15</v>
      </c>
      <c r="C25" t="s">
        <v>5</v>
      </c>
      <c r="D25">
        <v>17</v>
      </c>
      <c r="E25" s="2">
        <v>1</v>
      </c>
      <c r="F25" s="2">
        <v>1</v>
      </c>
      <c r="I25" s="2"/>
      <c r="J25" s="2"/>
      <c r="K25" s="2"/>
      <c r="L25" s="2"/>
      <c r="M25" s="2"/>
      <c r="N25" s="2"/>
      <c r="O25" s="2"/>
      <c r="P25">
        <f t="shared" si="0"/>
        <v>6.9330770569020537</v>
      </c>
      <c r="Q25">
        <f t="shared" si="1"/>
        <v>9.7499612932044715E-4</v>
      </c>
      <c r="R25">
        <f t="shared" ref="R25" si="22">SUM(Q25:Q26)</f>
        <v>3.5728278102937438E-3</v>
      </c>
      <c r="S25">
        <f t="shared" si="2"/>
        <v>0.27289200070357905</v>
      </c>
      <c r="T25">
        <f t="shared" si="3"/>
        <v>-1.298679163886612</v>
      </c>
    </row>
    <row r="26" spans="1:20" x14ac:dyDescent="0.3">
      <c r="A26" t="s">
        <v>7</v>
      </c>
      <c r="B26" t="s">
        <v>15</v>
      </c>
      <c r="C26" t="s">
        <v>6</v>
      </c>
      <c r="D26">
        <v>34</v>
      </c>
      <c r="G26" s="2">
        <v>1</v>
      </c>
      <c r="I26" s="2"/>
      <c r="J26" s="2"/>
      <c r="K26" s="2"/>
      <c r="L26" s="2"/>
      <c r="M26" s="2">
        <v>1</v>
      </c>
      <c r="N26" s="2"/>
      <c r="O26" s="2"/>
      <c r="P26">
        <f t="shared" si="0"/>
        <v>5.9530781507566157</v>
      </c>
      <c r="Q26">
        <f t="shared" si="1"/>
        <v>2.5978316809732965E-3</v>
      </c>
      <c r="R26">
        <f t="shared" ref="R26" si="23">R25</f>
        <v>3.5728278102937438E-3</v>
      </c>
      <c r="S26">
        <f t="shared" si="2"/>
        <v>0.72710799929642089</v>
      </c>
      <c r="T26">
        <f t="shared" si="3"/>
        <v>-0.31868025774117403</v>
      </c>
    </row>
    <row r="27" spans="1:20" x14ac:dyDescent="0.3">
      <c r="A27" t="s">
        <v>7</v>
      </c>
      <c r="B27" t="s">
        <v>16</v>
      </c>
      <c r="C27" t="s">
        <v>5</v>
      </c>
      <c r="D27">
        <v>6.5</v>
      </c>
      <c r="E27" s="2">
        <v>1</v>
      </c>
      <c r="F27" s="2">
        <v>1</v>
      </c>
      <c r="I27" s="2"/>
      <c r="J27" s="2"/>
      <c r="K27" s="2"/>
      <c r="L27" s="2"/>
      <c r="M27" s="2"/>
      <c r="N27" s="2"/>
      <c r="O27" s="2"/>
      <c r="P27">
        <f t="shared" si="0"/>
        <v>6.9330770569020537</v>
      </c>
      <c r="Q27">
        <f t="shared" si="1"/>
        <v>9.7499612932044715E-4</v>
      </c>
      <c r="R27">
        <f t="shared" ref="R27" si="24">SUM(Q27:Q28)</f>
        <v>1.3863551811753271E-3</v>
      </c>
      <c r="S27">
        <f t="shared" si="2"/>
        <v>0.70328018574133577</v>
      </c>
      <c r="T27">
        <f t="shared" si="3"/>
        <v>-0.35199990933201442</v>
      </c>
    </row>
    <row r="28" spans="1:20" x14ac:dyDescent="0.3">
      <c r="A28" t="s">
        <v>7</v>
      </c>
      <c r="B28" t="s">
        <v>16</v>
      </c>
      <c r="C28" t="s">
        <v>6</v>
      </c>
      <c r="D28">
        <v>3.5</v>
      </c>
      <c r="G28" s="2">
        <v>1</v>
      </c>
      <c r="I28" s="2"/>
      <c r="J28" s="2"/>
      <c r="K28" s="2"/>
      <c r="L28" s="2"/>
      <c r="M28" s="2"/>
      <c r="N28" s="2">
        <v>1</v>
      </c>
      <c r="O28" s="2"/>
      <c r="P28">
        <f t="shared" si="0"/>
        <v>7.7960441193528904</v>
      </c>
      <c r="Q28">
        <f t="shared" si="1"/>
        <v>4.1135905185488001E-4</v>
      </c>
      <c r="R28">
        <f t="shared" ref="R28" si="25">R27</f>
        <v>1.3863551811753271E-3</v>
      </c>
      <c r="S28">
        <f t="shared" si="2"/>
        <v>0.29671981425866434</v>
      </c>
      <c r="T28">
        <f t="shared" si="3"/>
        <v>-1.2149669717828515</v>
      </c>
    </row>
    <row r="29" spans="1:20" x14ac:dyDescent="0.3">
      <c r="A29" t="s">
        <v>7</v>
      </c>
      <c r="B29" t="s">
        <v>35</v>
      </c>
      <c r="C29" t="s">
        <v>5</v>
      </c>
      <c r="D29">
        <v>20</v>
      </c>
      <c r="E29" s="2">
        <v>1</v>
      </c>
      <c r="F29" s="2">
        <v>1</v>
      </c>
      <c r="I29" s="2"/>
      <c r="J29" s="2"/>
      <c r="K29" s="2"/>
      <c r="L29" s="2"/>
      <c r="M29" s="2"/>
      <c r="N29" s="2"/>
      <c r="O29" s="2"/>
      <c r="P29">
        <f t="shared" si="0"/>
        <v>6.9330770569020537</v>
      </c>
      <c r="Q29">
        <f t="shared" si="1"/>
        <v>9.7499612932044715E-4</v>
      </c>
      <c r="R29">
        <f t="shared" ref="R29" si="26">SUM(Q29:Q30)</f>
        <v>9.7500618589448724E-4</v>
      </c>
      <c r="S29">
        <f t="shared" si="2"/>
        <v>0.9999896856305267</v>
      </c>
      <c r="T29">
        <f t="shared" si="3"/>
        <v>-1.0314422666771145E-5</v>
      </c>
    </row>
    <row r="30" spans="1:20" x14ac:dyDescent="0.3">
      <c r="A30" t="s">
        <v>7</v>
      </c>
      <c r="B30" t="s">
        <v>35</v>
      </c>
      <c r="C30" t="s">
        <v>6</v>
      </c>
      <c r="D30">
        <v>0</v>
      </c>
      <c r="G30" s="2">
        <v>1</v>
      </c>
      <c r="I30" s="2"/>
      <c r="J30" s="2"/>
      <c r="K30" s="2"/>
      <c r="L30" s="2"/>
      <c r="M30" s="2"/>
      <c r="N30" s="2"/>
      <c r="O30" s="2">
        <v>1</v>
      </c>
      <c r="P30">
        <f t="shared" si="0"/>
        <v>18.415039282954396</v>
      </c>
      <c r="Q30">
        <f t="shared" si="1"/>
        <v>1.0056574040055839E-8</v>
      </c>
      <c r="R30">
        <f t="shared" ref="R30" si="27">R29</f>
        <v>9.7500618589448724E-4</v>
      </c>
      <c r="S30">
        <f t="shared" si="2"/>
        <v>1.0314369473286743E-5</v>
      </c>
      <c r="T30">
        <f t="shared" si="3"/>
        <v>-11.481972540475009</v>
      </c>
    </row>
    <row r="31" spans="1:20" x14ac:dyDescent="0.3">
      <c r="A31" t="s">
        <v>8</v>
      </c>
      <c r="B31" t="s">
        <v>14</v>
      </c>
      <c r="C31" t="s">
        <v>5</v>
      </c>
      <c r="D31">
        <v>0.5</v>
      </c>
      <c r="E31" s="2">
        <v>1</v>
      </c>
      <c r="F31" s="2">
        <v>1</v>
      </c>
      <c r="I31" s="2"/>
      <c r="J31" s="2"/>
      <c r="K31" s="2"/>
      <c r="L31" s="2"/>
      <c r="M31" s="2"/>
      <c r="N31" s="2"/>
      <c r="O31" s="2"/>
      <c r="P31">
        <f t="shared" si="0"/>
        <v>6.9330770569020537</v>
      </c>
      <c r="Q31">
        <f t="shared" si="1"/>
        <v>9.7499612932044715E-4</v>
      </c>
      <c r="R31">
        <f t="shared" ref="R31" si="28">SUM(Q31:Q32)</f>
        <v>4.3316242326795408E-2</v>
      </c>
      <c r="S31">
        <f t="shared" si="2"/>
        <v>2.2508788319279372E-2</v>
      </c>
      <c r="T31">
        <f t="shared" si="3"/>
        <v>-3.7938494540649761</v>
      </c>
    </row>
    <row r="32" spans="1:20" x14ac:dyDescent="0.3">
      <c r="A32" t="s">
        <v>8</v>
      </c>
      <c r="B32" t="s">
        <v>14</v>
      </c>
      <c r="C32" t="s">
        <v>6</v>
      </c>
      <c r="D32">
        <v>74.5</v>
      </c>
      <c r="H32" s="2">
        <v>1</v>
      </c>
      <c r="I32" s="2">
        <v>1</v>
      </c>
      <c r="J32" s="2"/>
      <c r="K32" s="2"/>
      <c r="L32" s="2"/>
      <c r="M32" s="2"/>
      <c r="N32" s="2"/>
      <c r="O32" s="2"/>
      <c r="P32">
        <f t="shared" si="0"/>
        <v>3.1619935806080681</v>
      </c>
      <c r="Q32">
        <f t="shared" si="1"/>
        <v>4.2341246197474959E-2</v>
      </c>
      <c r="R32">
        <f t="shared" ref="R32" si="29">R31</f>
        <v>4.3316242326795408E-2</v>
      </c>
      <c r="S32">
        <f t="shared" si="2"/>
        <v>0.97749121168072062</v>
      </c>
      <c r="T32">
        <f t="shared" si="3"/>
        <v>-2.2765977770990421E-2</v>
      </c>
    </row>
    <row r="33" spans="1:20" x14ac:dyDescent="0.3">
      <c r="A33" t="s">
        <v>8</v>
      </c>
      <c r="B33" t="s">
        <v>4</v>
      </c>
      <c r="C33" t="s">
        <v>5</v>
      </c>
      <c r="D33">
        <v>1</v>
      </c>
      <c r="E33" s="2">
        <v>1</v>
      </c>
      <c r="F33" s="2">
        <v>1</v>
      </c>
      <c r="I33" s="2"/>
      <c r="J33" s="2"/>
      <c r="K33" s="2"/>
      <c r="L33" s="2"/>
      <c r="M33" s="2"/>
      <c r="N33" s="2"/>
      <c r="O33" s="2"/>
      <c r="P33">
        <f t="shared" si="0"/>
        <v>6.9330770569020537</v>
      </c>
      <c r="Q33">
        <f t="shared" si="1"/>
        <v>9.7499612932044715E-4</v>
      </c>
      <c r="R33">
        <f t="shared" ref="R33" si="30">SUM(Q33:Q34)</f>
        <v>1.904596256622729E-2</v>
      </c>
      <c r="S33">
        <f t="shared" si="2"/>
        <v>5.1191748693727418E-2</v>
      </c>
      <c r="T33">
        <f t="shared" si="3"/>
        <v>-2.9721769182497098</v>
      </c>
    </row>
    <row r="34" spans="1:20" x14ac:dyDescent="0.3">
      <c r="A34" t="s">
        <v>8</v>
      </c>
      <c r="B34" t="s">
        <v>4</v>
      </c>
      <c r="C34" t="s">
        <v>6</v>
      </c>
      <c r="D34">
        <v>25</v>
      </c>
      <c r="H34" s="2">
        <v>1</v>
      </c>
      <c r="I34" s="2"/>
      <c r="J34" s="2">
        <v>1</v>
      </c>
      <c r="K34" s="2"/>
      <c r="L34" s="2"/>
      <c r="M34" s="2"/>
      <c r="N34" s="2"/>
      <c r="O34" s="2"/>
      <c r="P34">
        <f t="shared" si="0"/>
        <v>4.0134486928581428</v>
      </c>
      <c r="Q34">
        <f t="shared" si="1"/>
        <v>1.8070966436906845E-2</v>
      </c>
      <c r="R34">
        <f t="shared" ref="R34" si="31">R33</f>
        <v>1.904596256622729E-2</v>
      </c>
      <c r="S34">
        <f t="shared" si="2"/>
        <v>0.94880825130627267</v>
      </c>
      <c r="T34">
        <f t="shared" si="3"/>
        <v>-5.2548554205798896E-2</v>
      </c>
    </row>
    <row r="35" spans="1:20" x14ac:dyDescent="0.3">
      <c r="A35" t="s">
        <v>8</v>
      </c>
      <c r="B35" t="s">
        <v>13</v>
      </c>
      <c r="C35" t="s">
        <v>5</v>
      </c>
      <c r="D35">
        <v>0</v>
      </c>
      <c r="E35" s="2">
        <v>1</v>
      </c>
      <c r="F35" s="2">
        <v>1</v>
      </c>
      <c r="I35" s="2"/>
      <c r="J35" s="2"/>
      <c r="K35" s="2"/>
      <c r="L35" s="2"/>
      <c r="M35" s="2"/>
      <c r="N35" s="2"/>
      <c r="O35" s="2"/>
      <c r="P35">
        <f t="shared" si="0"/>
        <v>6.9330770569020537</v>
      </c>
      <c r="Q35">
        <f t="shared" si="1"/>
        <v>9.7499612932044715E-4</v>
      </c>
      <c r="R35">
        <f t="shared" ref="R35" si="32">SUM(Q35:Q36)</f>
        <v>6.213081171387763E-3</v>
      </c>
      <c r="S35">
        <f t="shared" si="2"/>
        <v>0.15692634659441776</v>
      </c>
      <c r="T35">
        <f t="shared" si="3"/>
        <v>-1.8519787136815835</v>
      </c>
    </row>
    <row r="36" spans="1:20" x14ac:dyDescent="0.3">
      <c r="A36" t="s">
        <v>8</v>
      </c>
      <c r="B36" t="s">
        <v>13</v>
      </c>
      <c r="C36" t="s">
        <v>6</v>
      </c>
      <c r="D36">
        <v>11</v>
      </c>
      <c r="H36" s="2">
        <v>1</v>
      </c>
      <c r="I36" s="2"/>
      <c r="J36" s="2"/>
      <c r="K36" s="2">
        <v>1</v>
      </c>
      <c r="L36" s="2"/>
      <c r="M36" s="2"/>
      <c r="N36" s="2"/>
      <c r="O36" s="2"/>
      <c r="P36">
        <f t="shared" si="0"/>
        <v>5.2517992974294598</v>
      </c>
      <c r="Q36">
        <f t="shared" si="1"/>
        <v>5.2380850420673157E-3</v>
      </c>
      <c r="R36">
        <f t="shared" ref="R36" si="33">R35</f>
        <v>6.213081171387763E-3</v>
      </c>
      <c r="S36">
        <f t="shared" si="2"/>
        <v>0.84307365340558227</v>
      </c>
      <c r="T36">
        <f t="shared" si="3"/>
        <v>-0.17070095420898979</v>
      </c>
    </row>
    <row r="37" spans="1:20" x14ac:dyDescent="0.3">
      <c r="A37" t="s">
        <v>8</v>
      </c>
      <c r="B37" t="s">
        <v>12</v>
      </c>
      <c r="C37" t="s">
        <v>5</v>
      </c>
      <c r="D37">
        <v>2</v>
      </c>
      <c r="E37" s="2">
        <v>1</v>
      </c>
      <c r="F37" s="2">
        <v>1</v>
      </c>
      <c r="I37" s="2"/>
      <c r="J37" s="2"/>
      <c r="K37" s="2"/>
      <c r="L37" s="2"/>
      <c r="M37" s="2"/>
      <c r="N37" s="2"/>
      <c r="O37" s="2"/>
      <c r="P37">
        <f t="shared" si="0"/>
        <v>6.9330770569020537</v>
      </c>
      <c r="Q37">
        <f t="shared" si="1"/>
        <v>9.7499612932044715E-4</v>
      </c>
      <c r="R37">
        <f t="shared" ref="R37" si="34">SUM(Q37:Q38)</f>
        <v>5.3355437200012399E-3</v>
      </c>
      <c r="S37">
        <f t="shared" si="2"/>
        <v>0.18273603975270594</v>
      </c>
      <c r="T37">
        <f t="shared" si="3"/>
        <v>-1.6997125731321774</v>
      </c>
    </row>
    <row r="38" spans="1:20" x14ac:dyDescent="0.3">
      <c r="A38" t="s">
        <v>8</v>
      </c>
      <c r="B38" t="s">
        <v>12</v>
      </c>
      <c r="C38" t="s">
        <v>6</v>
      </c>
      <c r="D38">
        <v>20</v>
      </c>
      <c r="H38" s="2">
        <v>1</v>
      </c>
      <c r="I38" s="2"/>
      <c r="J38" s="2"/>
      <c r="K38" s="2"/>
      <c r="L38" s="2">
        <v>1</v>
      </c>
      <c r="M38" s="2"/>
      <c r="N38" s="2"/>
      <c r="O38" s="2"/>
      <c r="P38">
        <f t="shared" si="0"/>
        <v>5.435157635314642</v>
      </c>
      <c r="Q38">
        <f t="shared" si="1"/>
        <v>4.3605475906807927E-3</v>
      </c>
      <c r="R38">
        <f t="shared" ref="R38" si="35">R37</f>
        <v>5.3355437200012399E-3</v>
      </c>
      <c r="S38">
        <f t="shared" si="2"/>
        <v>0.81726396024729409</v>
      </c>
      <c r="T38">
        <f t="shared" si="3"/>
        <v>-0.20179315154476582</v>
      </c>
    </row>
    <row r="39" spans="1:20" x14ac:dyDescent="0.3">
      <c r="A39" t="s">
        <v>8</v>
      </c>
      <c r="B39" t="s">
        <v>15</v>
      </c>
      <c r="C39" t="s">
        <v>5</v>
      </c>
      <c r="D39">
        <v>9.5</v>
      </c>
      <c r="E39" s="2">
        <v>1</v>
      </c>
      <c r="F39" s="2">
        <v>1</v>
      </c>
      <c r="I39" s="2"/>
      <c r="J39" s="2"/>
      <c r="K39" s="2"/>
      <c r="L39" s="2"/>
      <c r="M39" s="2"/>
      <c r="N39" s="2"/>
      <c r="O39" s="2"/>
      <c r="P39">
        <f t="shared" si="0"/>
        <v>6.9330770569020537</v>
      </c>
      <c r="Q39">
        <f t="shared" si="1"/>
        <v>9.7499612932044715E-4</v>
      </c>
      <c r="R39">
        <f t="shared" ref="R39" si="36">SUM(Q39:Q40)</f>
        <v>1.8735631254116686E-3</v>
      </c>
      <c r="S39">
        <f t="shared" si="2"/>
        <v>0.52039673288628374</v>
      </c>
      <c r="T39">
        <f t="shared" si="3"/>
        <v>-0.65316381044519323</v>
      </c>
    </row>
    <row r="40" spans="1:20" x14ac:dyDescent="0.3">
      <c r="A40" t="s">
        <v>8</v>
      </c>
      <c r="B40" t="s">
        <v>15</v>
      </c>
      <c r="C40" t="s">
        <v>6</v>
      </c>
      <c r="D40">
        <v>9.5</v>
      </c>
      <c r="H40" s="2">
        <v>1</v>
      </c>
      <c r="I40" s="2"/>
      <c r="J40" s="2"/>
      <c r="K40" s="2"/>
      <c r="L40" s="2"/>
      <c r="M40" s="2">
        <v>1</v>
      </c>
      <c r="N40" s="2"/>
      <c r="O40" s="2"/>
      <c r="P40">
        <f t="shared" si="0"/>
        <v>7.0147092901451291</v>
      </c>
      <c r="Q40">
        <f t="shared" si="1"/>
        <v>8.985669960912215E-4</v>
      </c>
      <c r="R40">
        <f t="shared" ref="R40" si="37">R39</f>
        <v>1.8735631254116686E-3</v>
      </c>
      <c r="S40">
        <f t="shared" si="2"/>
        <v>0.4796032671137162</v>
      </c>
      <c r="T40">
        <f t="shared" si="3"/>
        <v>-0.73479604368826867</v>
      </c>
    </row>
    <row r="41" spans="1:20" x14ac:dyDescent="0.3">
      <c r="A41" t="s">
        <v>8</v>
      </c>
      <c r="B41" t="s">
        <v>16</v>
      </c>
      <c r="C41" t="s">
        <v>5</v>
      </c>
      <c r="D41">
        <v>5</v>
      </c>
      <c r="E41" s="2">
        <v>1</v>
      </c>
      <c r="F41" s="2">
        <v>1</v>
      </c>
      <c r="I41" s="2"/>
      <c r="J41" s="2"/>
      <c r="K41" s="2"/>
      <c r="L41" s="2"/>
      <c r="M41" s="2"/>
      <c r="N41" s="2"/>
      <c r="O41" s="2"/>
      <c r="P41">
        <f t="shared" si="0"/>
        <v>6.9330770569020537</v>
      </c>
      <c r="Q41">
        <f t="shared" si="1"/>
        <v>9.7499612932044715E-4</v>
      </c>
      <c r="R41">
        <f t="shared" ref="R41" si="38">SUM(Q41:Q42)</f>
        <v>1.1172815861679388E-3</v>
      </c>
      <c r="S41">
        <f t="shared" si="2"/>
        <v>0.87265031608056531</v>
      </c>
      <c r="T41">
        <f t="shared" si="3"/>
        <v>-0.13622035770363877</v>
      </c>
    </row>
    <row r="42" spans="1:20" x14ac:dyDescent="0.3">
      <c r="A42" t="s">
        <v>8</v>
      </c>
      <c r="B42" t="s">
        <v>16</v>
      </c>
      <c r="C42" t="s">
        <v>6</v>
      </c>
      <c r="D42">
        <v>2</v>
      </c>
      <c r="H42" s="2">
        <v>1</v>
      </c>
      <c r="I42" s="2"/>
      <c r="J42" s="2"/>
      <c r="K42" s="2"/>
      <c r="L42" s="2"/>
      <c r="M42" s="2"/>
      <c r="N42" s="2">
        <v>1</v>
      </c>
      <c r="O42" s="2"/>
      <c r="P42">
        <f t="shared" si="0"/>
        <v>8.8576752587414038</v>
      </c>
      <c r="Q42">
        <f t="shared" si="1"/>
        <v>1.4228545684749161E-4</v>
      </c>
      <c r="R42">
        <f t="shared" ref="R42" si="39">R41</f>
        <v>1.1172815861679388E-3</v>
      </c>
      <c r="S42">
        <f t="shared" si="2"/>
        <v>0.12734968391943466</v>
      </c>
      <c r="T42">
        <f t="shared" si="3"/>
        <v>-2.0608185595429891</v>
      </c>
    </row>
    <row r="43" spans="1:20" x14ac:dyDescent="0.3">
      <c r="A43" t="s">
        <v>8</v>
      </c>
      <c r="B43" t="s">
        <v>35</v>
      </c>
      <c r="C43" t="s">
        <v>5</v>
      </c>
      <c r="D43">
        <v>20</v>
      </c>
      <c r="E43" s="2">
        <v>1</v>
      </c>
      <c r="F43" s="2">
        <v>1</v>
      </c>
      <c r="I43" s="2"/>
      <c r="J43" s="2"/>
      <c r="K43" s="2"/>
      <c r="L43" s="2"/>
      <c r="M43" s="2"/>
      <c r="N43" s="2"/>
      <c r="O43" s="2"/>
      <c r="P43">
        <f t="shared" si="0"/>
        <v>6.9330770569020537</v>
      </c>
      <c r="Q43">
        <f t="shared" si="1"/>
        <v>9.7499612932044715E-4</v>
      </c>
      <c r="R43">
        <f t="shared" ref="R43" si="40">SUM(Q43:Q44)</f>
        <v>9.7507828278320244E-4</v>
      </c>
      <c r="S43">
        <f t="shared" si="2"/>
        <v>0.99991574680289175</v>
      </c>
      <c r="T43">
        <f t="shared" si="3"/>
        <v>-8.425674660823677E-5</v>
      </c>
    </row>
    <row r="44" spans="1:20" x14ac:dyDescent="0.3">
      <c r="A44" t="s">
        <v>8</v>
      </c>
      <c r="B44" t="s">
        <v>35</v>
      </c>
      <c r="C44" t="s">
        <v>6</v>
      </c>
      <c r="D44">
        <v>0</v>
      </c>
      <c r="I44" s="2"/>
      <c r="J44" s="2"/>
      <c r="K44" s="2"/>
      <c r="L44" s="2"/>
      <c r="M44" s="2"/>
      <c r="N44" s="2"/>
      <c r="O44" s="2">
        <v>1</v>
      </c>
      <c r="P44">
        <f t="shared" si="0"/>
        <v>16.31467684173484</v>
      </c>
      <c r="Q44">
        <f t="shared" si="1"/>
        <v>8.2153462755307633E-8</v>
      </c>
      <c r="R44">
        <f t="shared" ref="R44" si="41">R43</f>
        <v>9.7507828278320244E-4</v>
      </c>
      <c r="S44">
        <f t="shared" si="2"/>
        <v>8.425319710825056E-5</v>
      </c>
      <c r="T44">
        <f t="shared" si="3"/>
        <v>-9.3816840415793958</v>
      </c>
    </row>
    <row r="45" spans="1:20" x14ac:dyDescent="0.3">
      <c r="A45" t="s">
        <v>9</v>
      </c>
      <c r="B45" t="s">
        <v>14</v>
      </c>
      <c r="C45" t="s">
        <v>5</v>
      </c>
      <c r="D45">
        <v>6</v>
      </c>
      <c r="E45" s="2">
        <v>1</v>
      </c>
      <c r="I45" s="2"/>
      <c r="J45" s="2"/>
      <c r="K45" s="2"/>
      <c r="L45" s="2"/>
      <c r="M45" s="2"/>
      <c r="N45" s="2"/>
      <c r="O45" s="2"/>
      <c r="P45">
        <f t="shared" si="0"/>
        <v>2.2796930011224306</v>
      </c>
      <c r="Q45">
        <f t="shared" si="1"/>
        <v>0.10231561267274236</v>
      </c>
      <c r="R45">
        <f t="shared" ref="R45" si="42">SUM(Q45:Q46)</f>
        <v>1.1023156126727423</v>
      </c>
      <c r="S45">
        <f t="shared" si="2"/>
        <v>9.2818800256907946E-2</v>
      </c>
      <c r="T45">
        <f t="shared" si="3"/>
        <v>-2.3771060707330562</v>
      </c>
    </row>
    <row r="46" spans="1:20" x14ac:dyDescent="0.3">
      <c r="A46" t="s">
        <v>9</v>
      </c>
      <c r="B46" t="s">
        <v>14</v>
      </c>
      <c r="C46" t="s">
        <v>6</v>
      </c>
      <c r="D46">
        <v>66</v>
      </c>
      <c r="I46" s="2">
        <v>1</v>
      </c>
      <c r="J46" s="2"/>
      <c r="K46" s="2"/>
      <c r="L46" s="2"/>
      <c r="M46" s="2"/>
      <c r="N46" s="2"/>
      <c r="O46" s="2"/>
      <c r="P46">
        <f t="shared" si="0"/>
        <v>0</v>
      </c>
      <c r="Q46">
        <f t="shared" si="1"/>
        <v>1</v>
      </c>
      <c r="R46">
        <f t="shared" ref="R46" si="43">R45</f>
        <v>1.1023156126727423</v>
      </c>
      <c r="S46">
        <f t="shared" si="2"/>
        <v>0.90718119974309219</v>
      </c>
      <c r="T46">
        <f t="shared" si="3"/>
        <v>-9.7413069610625846E-2</v>
      </c>
    </row>
    <row r="47" spans="1:20" x14ac:dyDescent="0.3">
      <c r="A47" t="s">
        <v>9</v>
      </c>
      <c r="B47" t="s">
        <v>4</v>
      </c>
      <c r="C47" t="s">
        <v>5</v>
      </c>
      <c r="D47">
        <v>5.5</v>
      </c>
      <c r="E47" s="2">
        <v>1</v>
      </c>
      <c r="I47" s="2"/>
      <c r="J47" s="2"/>
      <c r="K47" s="2"/>
      <c r="L47" s="2"/>
      <c r="M47" s="2"/>
      <c r="N47" s="2"/>
      <c r="O47" s="2"/>
      <c r="P47">
        <f t="shared" si="0"/>
        <v>2.2796930011224306</v>
      </c>
      <c r="Q47">
        <f t="shared" si="1"/>
        <v>0.10231561267274236</v>
      </c>
      <c r="R47">
        <f t="shared" ref="R47" si="44">SUM(Q47:Q48)</f>
        <v>0.52910906019258697</v>
      </c>
      <c r="S47">
        <f t="shared" si="2"/>
        <v>0.19337339004458015</v>
      </c>
      <c r="T47">
        <f t="shared" si="3"/>
        <v>-1.6431322956848824</v>
      </c>
    </row>
    <row r="48" spans="1:20" x14ac:dyDescent="0.3">
      <c r="A48" t="s">
        <v>9</v>
      </c>
      <c r="B48" t="s">
        <v>4</v>
      </c>
      <c r="C48" t="s">
        <v>6</v>
      </c>
      <c r="D48">
        <v>29.5</v>
      </c>
      <c r="I48" s="2"/>
      <c r="J48" s="2">
        <v>1</v>
      </c>
      <c r="K48" s="2"/>
      <c r="L48" s="2"/>
      <c r="M48" s="2"/>
      <c r="N48" s="2"/>
      <c r="O48" s="2"/>
      <c r="P48">
        <f t="shared" si="0"/>
        <v>0.85145511225007453</v>
      </c>
      <c r="Q48">
        <f t="shared" si="1"/>
        <v>0.42679344751984455</v>
      </c>
      <c r="R48">
        <f t="shared" ref="R48" si="45">R47</f>
        <v>0.52910906019258697</v>
      </c>
      <c r="S48">
        <f t="shared" si="2"/>
        <v>0.80662660995541968</v>
      </c>
      <c r="T48">
        <f t="shared" si="3"/>
        <v>-0.21489440681252653</v>
      </c>
    </row>
    <row r="49" spans="1:20" x14ac:dyDescent="0.3">
      <c r="A49" t="s">
        <v>9</v>
      </c>
      <c r="B49" t="s">
        <v>13</v>
      </c>
      <c r="C49" t="s">
        <v>5</v>
      </c>
      <c r="D49">
        <v>6</v>
      </c>
      <c r="E49" s="2">
        <v>1</v>
      </c>
      <c r="I49" s="2"/>
      <c r="J49" s="2"/>
      <c r="K49" s="2"/>
      <c r="L49" s="2"/>
      <c r="M49" s="2"/>
      <c r="N49" s="2"/>
      <c r="O49" s="2"/>
      <c r="P49">
        <f t="shared" si="0"/>
        <v>2.2796930011224306</v>
      </c>
      <c r="Q49">
        <f t="shared" si="1"/>
        <v>0.10231561267274236</v>
      </c>
      <c r="R49">
        <f t="shared" ref="R49" si="46">SUM(Q49:Q50)</f>
        <v>0.22602678115459235</v>
      </c>
      <c r="S49">
        <f t="shared" si="2"/>
        <v>0.45267030813823339</v>
      </c>
      <c r="T49">
        <f t="shared" si="3"/>
        <v>-0.79259121507596486</v>
      </c>
    </row>
    <row r="50" spans="1:20" x14ac:dyDescent="0.3">
      <c r="A50" t="s">
        <v>9</v>
      </c>
      <c r="B50" t="s">
        <v>13</v>
      </c>
      <c r="C50" t="s">
        <v>6</v>
      </c>
      <c r="D50">
        <v>6</v>
      </c>
      <c r="I50" s="2"/>
      <c r="J50" s="2"/>
      <c r="K50" s="2">
        <v>1</v>
      </c>
      <c r="L50" s="2"/>
      <c r="M50" s="2"/>
      <c r="N50" s="2"/>
      <c r="O50" s="2"/>
      <c r="P50">
        <f t="shared" si="0"/>
        <v>2.0898057168213917</v>
      </c>
      <c r="Q50">
        <f t="shared" si="1"/>
        <v>0.12371116848185</v>
      </c>
      <c r="R50">
        <f t="shared" ref="R50" si="47">R49</f>
        <v>0.22602678115459235</v>
      </c>
      <c r="S50">
        <f t="shared" si="2"/>
        <v>0.54732969186176672</v>
      </c>
      <c r="T50">
        <f t="shared" si="3"/>
        <v>-0.60270393077492601</v>
      </c>
    </row>
    <row r="51" spans="1:20" x14ac:dyDescent="0.3">
      <c r="A51" t="s">
        <v>9</v>
      </c>
      <c r="B51" t="s">
        <v>12</v>
      </c>
      <c r="C51" t="s">
        <v>5</v>
      </c>
      <c r="D51">
        <v>21.5</v>
      </c>
      <c r="E51" s="2">
        <v>1</v>
      </c>
      <c r="I51" s="2"/>
      <c r="J51" s="2"/>
      <c r="K51" s="2"/>
      <c r="L51" s="2"/>
      <c r="M51" s="2"/>
      <c r="N51" s="2"/>
      <c r="O51" s="2"/>
      <c r="P51">
        <f t="shared" si="0"/>
        <v>2.2796930011224306</v>
      </c>
      <c r="Q51">
        <f t="shared" si="1"/>
        <v>0.10231561267274236</v>
      </c>
      <c r="R51">
        <f t="shared" ref="R51" si="48">SUM(Q51:Q52)</f>
        <v>0.20530142396284168</v>
      </c>
      <c r="S51">
        <f t="shared" si="2"/>
        <v>0.49836776919414288</v>
      </c>
      <c r="T51">
        <f t="shared" si="3"/>
        <v>-0.69641698215107228</v>
      </c>
    </row>
    <row r="52" spans="1:20" x14ac:dyDescent="0.3">
      <c r="A52" t="s">
        <v>9</v>
      </c>
      <c r="B52" t="s">
        <v>12</v>
      </c>
      <c r="C52" t="s">
        <v>6</v>
      </c>
      <c r="D52">
        <v>16.5</v>
      </c>
      <c r="I52" s="2"/>
      <c r="J52" s="2"/>
      <c r="K52" s="2"/>
      <c r="L52" s="2">
        <v>1</v>
      </c>
      <c r="M52" s="2"/>
      <c r="N52" s="2"/>
      <c r="O52" s="2"/>
      <c r="P52">
        <f t="shared" si="0"/>
        <v>2.2731640547065743</v>
      </c>
      <c r="Q52">
        <f t="shared" si="1"/>
        <v>0.1029858112900993</v>
      </c>
      <c r="R52">
        <f t="shared" ref="R52" si="49">R51</f>
        <v>0.20530142396284168</v>
      </c>
      <c r="S52">
        <f t="shared" si="2"/>
        <v>0.50163223080585706</v>
      </c>
      <c r="T52">
        <f t="shared" si="3"/>
        <v>-0.68988803573521595</v>
      </c>
    </row>
    <row r="53" spans="1:20" x14ac:dyDescent="0.3">
      <c r="A53" t="s">
        <v>9</v>
      </c>
      <c r="B53" t="s">
        <v>15</v>
      </c>
      <c r="C53" t="s">
        <v>5</v>
      </c>
      <c r="D53">
        <v>30</v>
      </c>
      <c r="E53" s="2">
        <v>1</v>
      </c>
      <c r="I53" s="2"/>
      <c r="J53" s="2"/>
      <c r="K53" s="2"/>
      <c r="L53" s="2"/>
      <c r="M53" s="2"/>
      <c r="N53" s="2"/>
      <c r="O53" s="2"/>
      <c r="P53">
        <f t="shared" si="0"/>
        <v>2.2796930011224306</v>
      </c>
      <c r="Q53">
        <f t="shared" si="1"/>
        <v>0.10231561267274236</v>
      </c>
      <c r="R53">
        <f t="shared" ref="R53" si="50">SUM(Q53:Q54)</f>
        <v>0.1235376379268032</v>
      </c>
      <c r="S53">
        <f t="shared" si="2"/>
        <v>0.82821409239963761</v>
      </c>
      <c r="T53">
        <f t="shared" si="3"/>
        <v>-0.18848359231918144</v>
      </c>
    </row>
    <row r="54" spans="1:20" x14ac:dyDescent="0.3">
      <c r="A54" t="s">
        <v>9</v>
      </c>
      <c r="B54" t="s">
        <v>15</v>
      </c>
      <c r="C54" t="s">
        <v>6</v>
      </c>
      <c r="D54">
        <v>15</v>
      </c>
      <c r="I54" s="2"/>
      <c r="J54" s="2"/>
      <c r="K54" s="2"/>
      <c r="L54" s="2"/>
      <c r="M54" s="2">
        <v>1</v>
      </c>
      <c r="N54" s="2"/>
      <c r="O54" s="2"/>
      <c r="P54">
        <f t="shared" si="0"/>
        <v>3.8527157095370614</v>
      </c>
      <c r="Q54">
        <f t="shared" si="1"/>
        <v>2.122202525406084E-2</v>
      </c>
      <c r="R54">
        <f t="shared" ref="R54" si="51">R53</f>
        <v>0.1235376379268032</v>
      </c>
      <c r="S54">
        <f t="shared" si="2"/>
        <v>0.17178590760036241</v>
      </c>
      <c r="T54">
        <f t="shared" si="3"/>
        <v>-1.7615063007338123</v>
      </c>
    </row>
    <row r="55" spans="1:20" x14ac:dyDescent="0.3">
      <c r="A55" t="s">
        <v>9</v>
      </c>
      <c r="B55" t="s">
        <v>16</v>
      </c>
      <c r="C55" t="s">
        <v>5</v>
      </c>
      <c r="D55">
        <v>17.5</v>
      </c>
      <c r="E55" s="2">
        <v>1</v>
      </c>
      <c r="I55" s="2"/>
      <c r="J55" s="2"/>
      <c r="K55" s="2"/>
      <c r="L55" s="2"/>
      <c r="M55" s="2"/>
      <c r="N55" s="2"/>
      <c r="O55" s="2"/>
      <c r="P55">
        <f t="shared" si="0"/>
        <v>2.2796930011224306</v>
      </c>
      <c r="Q55">
        <f t="shared" si="1"/>
        <v>0.10231561267274236</v>
      </c>
      <c r="R55">
        <f t="shared" ref="R55" si="52">SUM(Q55:Q56)</f>
        <v>0.10567605832859027</v>
      </c>
      <c r="S55">
        <f t="shared" si="2"/>
        <v>0.96820050152325987</v>
      </c>
      <c r="T55">
        <f t="shared" si="3"/>
        <v>-3.2316083481159906E-2</v>
      </c>
    </row>
    <row r="56" spans="1:20" x14ac:dyDescent="0.3">
      <c r="A56" t="s">
        <v>9</v>
      </c>
      <c r="B56" t="s">
        <v>16</v>
      </c>
      <c r="C56" t="s">
        <v>6</v>
      </c>
      <c r="D56">
        <v>1.5</v>
      </c>
      <c r="I56" s="2"/>
      <c r="J56" s="2"/>
      <c r="K56" s="2"/>
      <c r="L56" s="2"/>
      <c r="M56" s="2"/>
      <c r="N56" s="2">
        <v>1</v>
      </c>
      <c r="O56" s="2"/>
      <c r="P56">
        <f t="shared" si="0"/>
        <v>5.6956816781333357</v>
      </c>
      <c r="Q56">
        <f t="shared" si="1"/>
        <v>3.3604456558479108E-3</v>
      </c>
      <c r="R56">
        <f t="shared" ref="R56" si="53">R55</f>
        <v>0.10567605832859027</v>
      </c>
      <c r="S56">
        <f t="shared" si="2"/>
        <v>3.1799498476740164E-2</v>
      </c>
      <c r="T56">
        <f t="shared" si="3"/>
        <v>-3.4483047604920651</v>
      </c>
    </row>
    <row r="57" spans="1:20" x14ac:dyDescent="0.3">
      <c r="A57" t="s">
        <v>9</v>
      </c>
      <c r="B57" t="s">
        <v>35</v>
      </c>
      <c r="C57" t="s">
        <v>5</v>
      </c>
      <c r="D57">
        <v>20</v>
      </c>
      <c r="E57" s="2">
        <v>1</v>
      </c>
      <c r="I57" s="2"/>
      <c r="J57" s="2"/>
      <c r="K57" s="2"/>
      <c r="L57" s="2"/>
      <c r="M57" s="2"/>
      <c r="N57" s="2"/>
      <c r="O57" s="2"/>
      <c r="P57">
        <f t="shared" si="0"/>
        <v>2.2796930011224306</v>
      </c>
      <c r="Q57">
        <f t="shared" si="1"/>
        <v>0.10231561267274236</v>
      </c>
      <c r="R57">
        <f t="shared" ref="R57" si="54">SUM(Q57:Q58)</f>
        <v>0.10231569482620512</v>
      </c>
      <c r="S57">
        <f t="shared" si="2"/>
        <v>0.99999919705903484</v>
      </c>
      <c r="T57">
        <f t="shared" si="3"/>
        <v>-8.0294128751836121E-7</v>
      </c>
    </row>
    <row r="58" spans="1:20" x14ac:dyDescent="0.3">
      <c r="A58" t="s">
        <v>9</v>
      </c>
      <c r="B58" t="s">
        <v>35</v>
      </c>
      <c r="C58" t="s">
        <v>6</v>
      </c>
      <c r="D58">
        <v>0</v>
      </c>
      <c r="I58" s="2"/>
      <c r="J58" s="2"/>
      <c r="K58" s="2"/>
      <c r="L58" s="2"/>
      <c r="M58" s="2"/>
      <c r="N58" s="2"/>
      <c r="O58" s="2">
        <v>1</v>
      </c>
      <c r="P58">
        <f t="shared" si="0"/>
        <v>16.31467684173484</v>
      </c>
      <c r="Q58">
        <f t="shared" si="1"/>
        <v>8.2153462755307633E-8</v>
      </c>
      <c r="R58">
        <f t="shared" ref="R58" si="55">R57</f>
        <v>0.10231569482620512</v>
      </c>
      <c r="S58">
        <f t="shared" si="2"/>
        <v>8.0294096516526293E-7</v>
      </c>
      <c r="T58">
        <f t="shared" si="3"/>
        <v>-14.034984643553697</v>
      </c>
    </row>
    <row r="59" spans="1:20" x14ac:dyDescent="0.3">
      <c r="A59" t="s">
        <v>10</v>
      </c>
      <c r="B59" t="s">
        <v>14</v>
      </c>
      <c r="C59" t="s">
        <v>5</v>
      </c>
      <c r="D59">
        <v>3</v>
      </c>
      <c r="E59" s="2">
        <v>1</v>
      </c>
      <c r="I59" s="2"/>
      <c r="J59" s="2"/>
      <c r="K59" s="2"/>
      <c r="L59" s="2"/>
      <c r="M59" s="2"/>
      <c r="N59" s="2"/>
      <c r="O59" s="2"/>
      <c r="P59">
        <f t="shared" si="0"/>
        <v>2.2796930011224306</v>
      </c>
      <c r="Q59">
        <f t="shared" si="1"/>
        <v>0.10231561267274236</v>
      </c>
      <c r="R59">
        <f t="shared" ref="R59" si="56">SUM(Q59:Q60)</f>
        <v>0.22472766571071523</v>
      </c>
      <c r="S59">
        <f t="shared" si="2"/>
        <v>0.45528712430293294</v>
      </c>
      <c r="T59">
        <f t="shared" si="3"/>
        <v>-0.78682701663070487</v>
      </c>
    </row>
    <row r="60" spans="1:20" x14ac:dyDescent="0.3">
      <c r="A60" t="s">
        <v>10</v>
      </c>
      <c r="B60" t="s">
        <v>14</v>
      </c>
      <c r="C60" t="s">
        <v>6</v>
      </c>
      <c r="D60">
        <v>7</v>
      </c>
      <c r="G60" s="2">
        <v>1</v>
      </c>
      <c r="I60" s="2">
        <v>1</v>
      </c>
      <c r="J60" s="2"/>
      <c r="K60" s="2"/>
      <c r="L60" s="2"/>
      <c r="M60" s="2"/>
      <c r="N60" s="2"/>
      <c r="O60" s="2"/>
      <c r="P60">
        <f t="shared" si="0"/>
        <v>2.1003624412195547</v>
      </c>
      <c r="Q60">
        <f t="shared" si="1"/>
        <v>0.12241205303797288</v>
      </c>
      <c r="R60">
        <f t="shared" ref="R60" si="57">R59</f>
        <v>0.22472766571071523</v>
      </c>
      <c r="S60">
        <f t="shared" si="2"/>
        <v>0.54471287569706717</v>
      </c>
      <c r="T60">
        <f t="shared" si="3"/>
        <v>-0.60749645672782904</v>
      </c>
    </row>
    <row r="61" spans="1:20" x14ac:dyDescent="0.3">
      <c r="A61" t="s">
        <v>10</v>
      </c>
      <c r="B61" t="s">
        <v>4</v>
      </c>
      <c r="C61" t="s">
        <v>5</v>
      </c>
      <c r="D61">
        <v>7</v>
      </c>
      <c r="E61" s="2">
        <v>1</v>
      </c>
      <c r="I61" s="2"/>
      <c r="J61" s="2"/>
      <c r="K61" s="2"/>
      <c r="L61" s="2"/>
      <c r="M61" s="2"/>
      <c r="N61" s="2"/>
      <c r="O61" s="2"/>
      <c r="P61">
        <f t="shared" si="0"/>
        <v>2.2796930011224306</v>
      </c>
      <c r="Q61">
        <f t="shared" si="1"/>
        <v>0.10231561267274236</v>
      </c>
      <c r="R61">
        <f t="shared" ref="R61" si="58">SUM(Q61:Q62)</f>
        <v>0.15456027480680087</v>
      </c>
      <c r="S61">
        <f t="shared" si="2"/>
        <v>0.66197871866258051</v>
      </c>
      <c r="T61">
        <f t="shared" si="3"/>
        <v>-0.41252187059723272</v>
      </c>
    </row>
    <row r="62" spans="1:20" x14ac:dyDescent="0.3">
      <c r="A62" t="s">
        <v>10</v>
      </c>
      <c r="B62" t="s">
        <v>4</v>
      </c>
      <c r="C62" t="s">
        <v>6</v>
      </c>
      <c r="D62">
        <v>3</v>
      </c>
      <c r="G62" s="2">
        <v>1</v>
      </c>
      <c r="I62" s="2"/>
      <c r="J62" s="2">
        <v>1</v>
      </c>
      <c r="K62" s="2"/>
      <c r="L62" s="2"/>
      <c r="M62" s="2"/>
      <c r="N62" s="2"/>
      <c r="O62" s="2"/>
      <c r="P62">
        <f t="shared" si="0"/>
        <v>2.9518175534696294</v>
      </c>
      <c r="Q62">
        <f t="shared" si="1"/>
        <v>5.2244662134058505E-2</v>
      </c>
      <c r="R62">
        <f t="shared" ref="R62" si="59">R61</f>
        <v>0.15456027480680087</v>
      </c>
      <c r="S62">
        <f t="shared" si="2"/>
        <v>0.33802128133741949</v>
      </c>
      <c r="T62">
        <f t="shared" si="3"/>
        <v>-1.0846464229444315</v>
      </c>
    </row>
    <row r="63" spans="1:20" x14ac:dyDescent="0.3">
      <c r="A63" t="s">
        <v>10</v>
      </c>
      <c r="B63" t="s">
        <v>13</v>
      </c>
      <c r="C63" t="s">
        <v>5</v>
      </c>
      <c r="D63">
        <v>12</v>
      </c>
      <c r="E63" s="2">
        <v>1</v>
      </c>
      <c r="I63" s="2"/>
      <c r="J63" s="2"/>
      <c r="K63" s="2"/>
      <c r="L63" s="2"/>
      <c r="M63" s="2"/>
      <c r="N63" s="2"/>
      <c r="O63" s="2"/>
      <c r="P63">
        <f t="shared" si="0"/>
        <v>2.2796930011224306</v>
      </c>
      <c r="Q63">
        <f t="shared" si="1"/>
        <v>0.10231561267274236</v>
      </c>
      <c r="R63">
        <f t="shared" ref="R63" si="60">SUM(Q63:Q64)</f>
        <v>0.11745935079033218</v>
      </c>
      <c r="S63">
        <f t="shared" si="2"/>
        <v>0.87107251984883038</v>
      </c>
      <c r="T63">
        <f t="shared" si="3"/>
        <v>-0.1380300451491745</v>
      </c>
    </row>
    <row r="64" spans="1:20" x14ac:dyDescent="0.3">
      <c r="A64" t="s">
        <v>10</v>
      </c>
      <c r="B64" t="s">
        <v>13</v>
      </c>
      <c r="C64" t="s">
        <v>6</v>
      </c>
      <c r="D64">
        <v>0</v>
      </c>
      <c r="G64" s="2">
        <v>1</v>
      </c>
      <c r="I64" s="2"/>
      <c r="J64" s="2"/>
      <c r="K64" s="2">
        <v>1</v>
      </c>
      <c r="L64" s="2"/>
      <c r="M64" s="2"/>
      <c r="N64" s="2"/>
      <c r="O64" s="2"/>
      <c r="P64">
        <f t="shared" si="0"/>
        <v>4.1901681580409464</v>
      </c>
      <c r="Q64">
        <f t="shared" si="1"/>
        <v>1.5143738117589822E-2</v>
      </c>
      <c r="R64">
        <f t="shared" ref="R64" si="61">R63</f>
        <v>0.11745935079033218</v>
      </c>
      <c r="S64">
        <f t="shared" si="2"/>
        <v>0.12892748015116962</v>
      </c>
      <c r="T64">
        <f t="shared" si="3"/>
        <v>-2.0485052020676906</v>
      </c>
    </row>
    <row r="65" spans="1:20" x14ac:dyDescent="0.3">
      <c r="A65" t="s">
        <v>10</v>
      </c>
      <c r="B65" t="s">
        <v>12</v>
      </c>
      <c r="C65" t="s">
        <v>5</v>
      </c>
      <c r="D65">
        <v>12</v>
      </c>
      <c r="E65" s="2">
        <v>1</v>
      </c>
      <c r="I65" s="2"/>
      <c r="J65" s="2"/>
      <c r="K65" s="2"/>
      <c r="L65" s="2"/>
      <c r="M65" s="2"/>
      <c r="N65" s="2"/>
      <c r="O65" s="2"/>
      <c r="P65">
        <f t="shared" si="0"/>
        <v>2.2796930011224306</v>
      </c>
      <c r="Q65">
        <f t="shared" si="1"/>
        <v>0.10231561267274236</v>
      </c>
      <c r="R65">
        <f t="shared" ref="R65" si="62">SUM(Q65:Q66)</f>
        <v>0.11492231726654467</v>
      </c>
      <c r="S65">
        <f t="shared" si="2"/>
        <v>0.89030238082858182</v>
      </c>
      <c r="T65">
        <f t="shared" si="3"/>
        <v>-0.11619412021920432</v>
      </c>
    </row>
    <row r="66" spans="1:20" x14ac:dyDescent="0.3">
      <c r="A66" t="s">
        <v>10</v>
      </c>
      <c r="B66" t="s">
        <v>12</v>
      </c>
      <c r="C66" t="s">
        <v>6</v>
      </c>
      <c r="D66">
        <v>1</v>
      </c>
      <c r="G66" s="2">
        <v>1</v>
      </c>
      <c r="I66" s="2"/>
      <c r="J66" s="2"/>
      <c r="K66" s="2"/>
      <c r="L66" s="2">
        <v>1</v>
      </c>
      <c r="M66" s="2"/>
      <c r="N66" s="2"/>
      <c r="O66" s="2"/>
      <c r="P66">
        <f t="shared" si="0"/>
        <v>4.3735264959261286</v>
      </c>
      <c r="Q66">
        <f t="shared" si="1"/>
        <v>1.2606704593802307E-2</v>
      </c>
      <c r="R66">
        <f t="shared" ref="R66" si="63">R65</f>
        <v>0.11492231726654467</v>
      </c>
      <c r="S66">
        <f t="shared" si="2"/>
        <v>0.10969761917141813</v>
      </c>
      <c r="T66">
        <f t="shared" si="3"/>
        <v>-2.2100276150229026</v>
      </c>
    </row>
    <row r="67" spans="1:20" x14ac:dyDescent="0.3">
      <c r="A67" t="s">
        <v>10</v>
      </c>
      <c r="B67" t="s">
        <v>15</v>
      </c>
      <c r="C67" t="s">
        <v>5</v>
      </c>
      <c r="D67">
        <v>17</v>
      </c>
      <c r="E67" s="2">
        <v>1</v>
      </c>
      <c r="I67" s="2"/>
      <c r="J67" s="2"/>
      <c r="K67" s="2"/>
      <c r="L67" s="2"/>
      <c r="M67" s="2"/>
      <c r="N67" s="2"/>
      <c r="O67" s="2"/>
      <c r="P67">
        <f t="shared" si="0"/>
        <v>2.2796930011224306</v>
      </c>
      <c r="Q67">
        <f t="shared" si="1"/>
        <v>0.10231561267274236</v>
      </c>
      <c r="R67">
        <f t="shared" ref="R67" si="64">SUM(Q67:Q68)</f>
        <v>0.10491344435371566</v>
      </c>
      <c r="S67">
        <f t="shared" si="2"/>
        <v>0.97523833387630754</v>
      </c>
      <c r="T67">
        <f t="shared" si="3"/>
        <v>-2.5073392854760238E-2</v>
      </c>
    </row>
    <row r="68" spans="1:20" x14ac:dyDescent="0.3">
      <c r="A68" t="s">
        <v>10</v>
      </c>
      <c r="B68" t="s">
        <v>15</v>
      </c>
      <c r="C68" t="s">
        <v>6</v>
      </c>
      <c r="D68">
        <v>1</v>
      </c>
      <c r="G68" s="2">
        <v>1</v>
      </c>
      <c r="I68" s="2"/>
      <c r="J68" s="2"/>
      <c r="K68" s="2"/>
      <c r="L68" s="2"/>
      <c r="M68" s="2">
        <v>1</v>
      </c>
      <c r="N68" s="2"/>
      <c r="O68" s="2"/>
      <c r="P68">
        <f t="shared" ref="P68:P86" si="65">SUMPRODUCT(E$2:O$2,E68:O68)</f>
        <v>5.9530781507566157</v>
      </c>
      <c r="Q68">
        <f t="shared" ref="Q68:Q86" si="66">EXP(-P68)</f>
        <v>2.5978316809732965E-3</v>
      </c>
      <c r="R68">
        <f t="shared" ref="R68" si="67">R67</f>
        <v>0.10491344435371566</v>
      </c>
      <c r="S68">
        <f t="shared" ref="S68:S86" si="68">Q68/R68</f>
        <v>2.4761666123692475E-2</v>
      </c>
      <c r="T68">
        <f t="shared" ref="T68:T86" si="69">LN(S68)</f>
        <v>-3.6984585424889453</v>
      </c>
    </row>
    <row r="69" spans="1:20" x14ac:dyDescent="0.3">
      <c r="A69" t="s">
        <v>10</v>
      </c>
      <c r="B69" t="s">
        <v>16</v>
      </c>
      <c r="C69" t="s">
        <v>5</v>
      </c>
      <c r="D69">
        <v>7</v>
      </c>
      <c r="E69" s="2">
        <v>1</v>
      </c>
      <c r="I69" s="2"/>
      <c r="J69" s="2"/>
      <c r="K69" s="2"/>
      <c r="L69" s="2"/>
      <c r="M69" s="2"/>
      <c r="N69" s="2"/>
      <c r="O69" s="2"/>
      <c r="P69">
        <f t="shared" si="65"/>
        <v>2.2796930011224306</v>
      </c>
      <c r="Q69">
        <f t="shared" si="66"/>
        <v>0.10231561267274236</v>
      </c>
      <c r="R69">
        <f t="shared" ref="R69" si="70">SUM(Q69:Q70)</f>
        <v>0.10272697172459724</v>
      </c>
      <c r="S69">
        <f t="shared" si="68"/>
        <v>0.9959956081158734</v>
      </c>
      <c r="T69">
        <f t="shared" si="69"/>
        <v>-4.0124309294762529E-3</v>
      </c>
    </row>
    <row r="70" spans="1:20" x14ac:dyDescent="0.3">
      <c r="A70" t="s">
        <v>10</v>
      </c>
      <c r="B70" t="s">
        <v>16</v>
      </c>
      <c r="C70" t="s">
        <v>6</v>
      </c>
      <c r="D70">
        <v>0</v>
      </c>
      <c r="G70" s="2">
        <v>1</v>
      </c>
      <c r="I70" s="2"/>
      <c r="J70" s="2"/>
      <c r="K70" s="2"/>
      <c r="L70" s="2"/>
      <c r="M70" s="2"/>
      <c r="N70" s="2">
        <v>1</v>
      </c>
      <c r="O70" s="2"/>
      <c r="P70">
        <f t="shared" si="65"/>
        <v>7.7960441193528904</v>
      </c>
      <c r="Q70">
        <f t="shared" si="66"/>
        <v>4.1135905185488001E-4</v>
      </c>
      <c r="R70">
        <f t="shared" ref="R70" si="71">R69</f>
        <v>0.10272697172459724</v>
      </c>
      <c r="S70">
        <f t="shared" si="68"/>
        <v>4.0043918841266013E-3</v>
      </c>
      <c r="T70">
        <f t="shared" si="69"/>
        <v>-5.5203635491599359</v>
      </c>
    </row>
    <row r="71" spans="1:20" x14ac:dyDescent="0.3">
      <c r="A71" t="s">
        <v>10</v>
      </c>
      <c r="B71" t="s">
        <v>35</v>
      </c>
      <c r="C71" t="s">
        <v>5</v>
      </c>
      <c r="D71">
        <v>20</v>
      </c>
      <c r="E71" s="2">
        <v>1</v>
      </c>
      <c r="I71" s="2"/>
      <c r="J71" s="2"/>
      <c r="K71" s="2"/>
      <c r="L71" s="2"/>
      <c r="M71" s="2"/>
      <c r="N71" s="2"/>
      <c r="O71" s="2"/>
      <c r="P71">
        <f t="shared" si="65"/>
        <v>2.2796930011224306</v>
      </c>
      <c r="Q71">
        <f t="shared" si="66"/>
        <v>0.10231561267274236</v>
      </c>
      <c r="R71">
        <f t="shared" ref="R71" si="72">SUM(Q71:Q72)</f>
        <v>0.10231562272931641</v>
      </c>
      <c r="S71">
        <f t="shared" si="68"/>
        <v>0.99999990171027864</v>
      </c>
      <c r="T71">
        <f t="shared" si="69"/>
        <v>-9.8289726192378785E-8</v>
      </c>
    </row>
    <row r="72" spans="1:20" x14ac:dyDescent="0.3">
      <c r="A72" t="s">
        <v>10</v>
      </c>
      <c r="B72" t="s">
        <v>35</v>
      </c>
      <c r="C72" t="s">
        <v>6</v>
      </c>
      <c r="D72">
        <v>0</v>
      </c>
      <c r="G72" s="2">
        <v>1</v>
      </c>
      <c r="I72" s="2"/>
      <c r="J72" s="2"/>
      <c r="K72" s="2"/>
      <c r="L72" s="2"/>
      <c r="M72" s="2"/>
      <c r="N72" s="2"/>
      <c r="O72" s="2">
        <v>1</v>
      </c>
      <c r="P72">
        <f t="shared" si="65"/>
        <v>18.415039282954396</v>
      </c>
      <c r="Q72">
        <f t="shared" si="66"/>
        <v>1.0056574040055839E-8</v>
      </c>
      <c r="R72">
        <f t="shared" ref="R72" si="73">R71</f>
        <v>0.10231562272931641</v>
      </c>
      <c r="S72">
        <f t="shared" si="68"/>
        <v>9.8289721274152374E-8</v>
      </c>
      <c r="T72">
        <f t="shared" si="69"/>
        <v>-16.135346380121693</v>
      </c>
    </row>
    <row r="73" spans="1:20" x14ac:dyDescent="0.3">
      <c r="A73" t="s">
        <v>11</v>
      </c>
      <c r="B73" t="s">
        <v>14</v>
      </c>
      <c r="C73" t="s">
        <v>5</v>
      </c>
      <c r="D73">
        <v>13</v>
      </c>
      <c r="E73" s="2">
        <v>1</v>
      </c>
      <c r="I73" s="2"/>
      <c r="J73" s="2"/>
      <c r="K73" s="2"/>
      <c r="L73" s="2"/>
      <c r="M73" s="2"/>
      <c r="N73" s="2"/>
      <c r="O73" s="2"/>
      <c r="P73">
        <f t="shared" si="65"/>
        <v>2.2796930011224306</v>
      </c>
      <c r="Q73">
        <f t="shared" si="66"/>
        <v>0.10231561267274236</v>
      </c>
      <c r="R73">
        <f t="shared" ref="R73" si="74">SUM(Q73:Q74)</f>
        <v>0.14465685887021731</v>
      </c>
      <c r="S73">
        <f t="shared" si="68"/>
        <v>0.70729873074692917</v>
      </c>
      <c r="T73">
        <f t="shared" si="69"/>
        <v>-0.34630216944635661</v>
      </c>
    </row>
    <row r="74" spans="1:20" x14ac:dyDescent="0.3">
      <c r="A74" t="s">
        <v>11</v>
      </c>
      <c r="B74" t="s">
        <v>14</v>
      </c>
      <c r="C74" t="s">
        <v>6</v>
      </c>
      <c r="D74">
        <v>0</v>
      </c>
      <c r="H74" s="2">
        <v>1</v>
      </c>
      <c r="I74" s="2">
        <v>1</v>
      </c>
      <c r="J74" s="2"/>
      <c r="K74" s="2"/>
      <c r="L74" s="2"/>
      <c r="M74" s="2"/>
      <c r="N74" s="2"/>
      <c r="O74" s="2"/>
      <c r="P74">
        <f t="shared" si="65"/>
        <v>3.1619935806080681</v>
      </c>
      <c r="Q74">
        <f t="shared" si="66"/>
        <v>4.2341246197474959E-2</v>
      </c>
      <c r="R74">
        <f t="shared" ref="R74" si="75">R73</f>
        <v>0.14465685887021731</v>
      </c>
      <c r="S74">
        <f t="shared" si="68"/>
        <v>0.29270126925307094</v>
      </c>
      <c r="T74">
        <f t="shared" si="69"/>
        <v>-1.2286027489319942</v>
      </c>
    </row>
    <row r="75" spans="1:20" x14ac:dyDescent="0.3">
      <c r="A75" t="s">
        <v>11</v>
      </c>
      <c r="B75" t="s">
        <v>4</v>
      </c>
      <c r="C75" t="s">
        <v>5</v>
      </c>
      <c r="D75">
        <v>17</v>
      </c>
      <c r="E75" s="2">
        <v>1</v>
      </c>
      <c r="I75" s="2"/>
      <c r="J75" s="2"/>
      <c r="K75" s="2"/>
      <c r="L75" s="2"/>
      <c r="M75" s="2"/>
      <c r="N75" s="2"/>
      <c r="O75" s="2"/>
      <c r="P75">
        <f t="shared" si="65"/>
        <v>2.2796930011224306</v>
      </c>
      <c r="Q75">
        <f t="shared" si="66"/>
        <v>0.10231561267274236</v>
      </c>
      <c r="R75">
        <f t="shared" ref="R75" si="76">SUM(Q75:Q76)</f>
        <v>0.1203865791096492</v>
      </c>
      <c r="S75">
        <f t="shared" si="68"/>
        <v>0.84989218424050705</v>
      </c>
      <c r="T75">
        <f t="shared" si="69"/>
        <v>-0.1626457796129023</v>
      </c>
    </row>
    <row r="76" spans="1:20" x14ac:dyDescent="0.3">
      <c r="A76" t="s">
        <v>11</v>
      </c>
      <c r="B76" t="s">
        <v>4</v>
      </c>
      <c r="C76" t="s">
        <v>6</v>
      </c>
      <c r="D76">
        <v>1</v>
      </c>
      <c r="H76" s="2">
        <v>1</v>
      </c>
      <c r="I76" s="2"/>
      <c r="J76" s="2">
        <v>1</v>
      </c>
      <c r="K76" s="2"/>
      <c r="L76" s="2"/>
      <c r="M76" s="2"/>
      <c r="N76" s="2"/>
      <c r="O76" s="2"/>
      <c r="P76">
        <f t="shared" si="65"/>
        <v>4.0134486928581428</v>
      </c>
      <c r="Q76">
        <f t="shared" si="66"/>
        <v>1.8070966436906845E-2</v>
      </c>
      <c r="R76">
        <f t="shared" ref="R76" si="77">R75</f>
        <v>0.1203865791096492</v>
      </c>
      <c r="S76">
        <f t="shared" si="68"/>
        <v>0.15010781575949295</v>
      </c>
      <c r="T76">
        <f t="shared" si="69"/>
        <v>-1.8964014713486146</v>
      </c>
    </row>
    <row r="77" spans="1:20" x14ac:dyDescent="0.3">
      <c r="A77" t="s">
        <v>11</v>
      </c>
      <c r="B77" t="s">
        <v>13</v>
      </c>
      <c r="C77" t="s">
        <v>5</v>
      </c>
      <c r="D77">
        <v>9</v>
      </c>
      <c r="E77" s="2">
        <v>1</v>
      </c>
      <c r="I77" s="2"/>
      <c r="J77" s="2"/>
      <c r="K77" s="2"/>
      <c r="L77" s="2"/>
      <c r="M77" s="2"/>
      <c r="N77" s="2"/>
      <c r="O77" s="2"/>
      <c r="P77">
        <f t="shared" si="65"/>
        <v>2.2796930011224306</v>
      </c>
      <c r="Q77">
        <f t="shared" si="66"/>
        <v>0.10231561267274236</v>
      </c>
      <c r="R77">
        <f t="shared" ref="R77" si="78">SUM(Q77:Q78)</f>
        <v>0.10755369771480967</v>
      </c>
      <c r="S77">
        <f t="shared" si="68"/>
        <v>0.95129795485082569</v>
      </c>
      <c r="T77">
        <f t="shared" si="69"/>
        <v>-4.9927958618745681E-2</v>
      </c>
    </row>
    <row r="78" spans="1:20" x14ac:dyDescent="0.3">
      <c r="A78" t="s">
        <v>11</v>
      </c>
      <c r="B78" t="s">
        <v>13</v>
      </c>
      <c r="C78" t="s">
        <v>6</v>
      </c>
      <c r="D78">
        <v>0</v>
      </c>
      <c r="H78" s="2">
        <v>1</v>
      </c>
      <c r="I78" s="2"/>
      <c r="J78" s="2"/>
      <c r="K78" s="2">
        <v>1</v>
      </c>
      <c r="L78" s="2"/>
      <c r="M78" s="2"/>
      <c r="N78" s="2"/>
      <c r="O78" s="2"/>
      <c r="P78">
        <f t="shared" si="65"/>
        <v>5.2517992974294598</v>
      </c>
      <c r="Q78">
        <f t="shared" si="66"/>
        <v>5.2380850420673157E-3</v>
      </c>
      <c r="R78">
        <f t="shared" ref="R78" si="79">R77</f>
        <v>0.10755369771480967</v>
      </c>
      <c r="S78">
        <f t="shared" si="68"/>
        <v>4.8702045149174394E-2</v>
      </c>
      <c r="T78">
        <f t="shared" si="69"/>
        <v>-3.0220342549257753</v>
      </c>
    </row>
    <row r="79" spans="1:20" x14ac:dyDescent="0.3">
      <c r="A79" t="s">
        <v>11</v>
      </c>
      <c r="B79" t="s">
        <v>12</v>
      </c>
      <c r="C79" t="s">
        <v>5</v>
      </c>
      <c r="D79">
        <v>12</v>
      </c>
      <c r="E79" s="2">
        <v>1</v>
      </c>
      <c r="I79" s="2"/>
      <c r="J79" s="2"/>
      <c r="K79" s="2"/>
      <c r="L79" s="2"/>
      <c r="M79" s="2"/>
      <c r="N79" s="2"/>
      <c r="O79" s="2"/>
      <c r="P79">
        <f t="shared" si="65"/>
        <v>2.2796930011224306</v>
      </c>
      <c r="Q79">
        <f t="shared" si="66"/>
        <v>0.10231561267274236</v>
      </c>
      <c r="R79">
        <f t="shared" ref="R79" si="80">SUM(Q79:Q80)</f>
        <v>0.10667616026342315</v>
      </c>
      <c r="S79">
        <f t="shared" si="68"/>
        <v>0.95912350444642014</v>
      </c>
      <c r="T79">
        <f t="shared" si="69"/>
        <v>-4.1735427775063241E-2</v>
      </c>
    </row>
    <row r="80" spans="1:20" x14ac:dyDescent="0.3">
      <c r="A80" t="s">
        <v>11</v>
      </c>
      <c r="B80" t="s">
        <v>12</v>
      </c>
      <c r="C80" t="s">
        <v>6</v>
      </c>
      <c r="D80">
        <v>0</v>
      </c>
      <c r="H80" s="2">
        <v>1</v>
      </c>
      <c r="I80" s="2"/>
      <c r="J80" s="2"/>
      <c r="K80" s="2"/>
      <c r="L80" s="2">
        <v>1</v>
      </c>
      <c r="M80" s="2"/>
      <c r="N80" s="2"/>
      <c r="O80" s="2"/>
      <c r="P80">
        <f t="shared" si="65"/>
        <v>5.435157635314642</v>
      </c>
      <c r="Q80">
        <f t="shared" si="66"/>
        <v>4.3605475906807927E-3</v>
      </c>
      <c r="R80">
        <f t="shared" ref="R80" si="81">R79</f>
        <v>0.10667616026342315</v>
      </c>
      <c r="S80">
        <f t="shared" si="68"/>
        <v>4.0876495553579896E-2</v>
      </c>
      <c r="T80">
        <f t="shared" si="69"/>
        <v>-3.1972000619672749</v>
      </c>
    </row>
    <row r="81" spans="1:20" x14ac:dyDescent="0.3">
      <c r="A81" t="s">
        <v>11</v>
      </c>
      <c r="B81" t="s">
        <v>15</v>
      </c>
      <c r="C81" t="s">
        <v>5</v>
      </c>
      <c r="D81">
        <v>27</v>
      </c>
      <c r="E81" s="2">
        <v>1</v>
      </c>
      <c r="I81" s="2"/>
      <c r="J81" s="2"/>
      <c r="K81" s="2"/>
      <c r="L81" s="2"/>
      <c r="M81" s="2"/>
      <c r="N81" s="2"/>
      <c r="O81" s="2"/>
      <c r="P81">
        <f t="shared" si="65"/>
        <v>2.2796930011224306</v>
      </c>
      <c r="Q81">
        <f t="shared" si="66"/>
        <v>0.10231561267274236</v>
      </c>
      <c r="R81">
        <f t="shared" ref="R81" si="82">SUM(Q81:Q82)</f>
        <v>0.10321417966883359</v>
      </c>
      <c r="S81">
        <f t="shared" si="68"/>
        <v>0.99129415164685408</v>
      </c>
      <c r="T81">
        <f t="shared" si="69"/>
        <v>-8.7439656410535343E-3</v>
      </c>
    </row>
    <row r="82" spans="1:20" x14ac:dyDescent="0.3">
      <c r="A82" t="s">
        <v>11</v>
      </c>
      <c r="B82" t="s">
        <v>15</v>
      </c>
      <c r="C82" t="s">
        <v>6</v>
      </c>
      <c r="D82">
        <v>0</v>
      </c>
      <c r="H82" s="2">
        <v>1</v>
      </c>
      <c r="I82" s="2"/>
      <c r="J82" s="2"/>
      <c r="K82" s="2"/>
      <c r="L82" s="2"/>
      <c r="M82" s="2">
        <v>1</v>
      </c>
      <c r="N82" s="2"/>
      <c r="O82" s="2"/>
      <c r="P82">
        <f t="shared" si="65"/>
        <v>7.0147092901451291</v>
      </c>
      <c r="Q82">
        <f t="shared" si="66"/>
        <v>8.985669960912215E-4</v>
      </c>
      <c r="R82">
        <f t="shared" ref="R82" si="83">R81</f>
        <v>0.10321417966883359</v>
      </c>
      <c r="S82">
        <f t="shared" si="68"/>
        <v>8.7058483531459157E-3</v>
      </c>
      <c r="T82">
        <f t="shared" si="69"/>
        <v>-4.7437602546637523</v>
      </c>
    </row>
    <row r="83" spans="1:20" x14ac:dyDescent="0.3">
      <c r="A83" t="s">
        <v>11</v>
      </c>
      <c r="B83" t="s">
        <v>16</v>
      </c>
      <c r="C83" t="s">
        <v>5</v>
      </c>
      <c r="D83">
        <v>4</v>
      </c>
      <c r="E83" s="2">
        <v>1</v>
      </c>
      <c r="I83" s="2"/>
      <c r="J83" s="2"/>
      <c r="K83" s="2"/>
      <c r="L83" s="2"/>
      <c r="M83" s="2"/>
      <c r="N83" s="2"/>
      <c r="O83" s="2"/>
      <c r="P83">
        <f t="shared" si="65"/>
        <v>2.2796930011224306</v>
      </c>
      <c r="Q83">
        <f t="shared" si="66"/>
        <v>0.10231561267274236</v>
      </c>
      <c r="R83">
        <f t="shared" ref="R83" si="84">SUM(Q83:Q84)</f>
        <v>0.10245789812958986</v>
      </c>
      <c r="S83">
        <f t="shared" si="68"/>
        <v>0.99861127878431066</v>
      </c>
      <c r="T83">
        <f t="shared" si="69"/>
        <v>-1.3896863826655134E-3</v>
      </c>
    </row>
    <row r="84" spans="1:20" x14ac:dyDescent="0.3">
      <c r="A84" t="s">
        <v>11</v>
      </c>
      <c r="B84" t="s">
        <v>16</v>
      </c>
      <c r="C84" t="s">
        <v>6</v>
      </c>
      <c r="D84">
        <v>0</v>
      </c>
      <c r="H84" s="2">
        <v>1</v>
      </c>
      <c r="I84" s="2"/>
      <c r="J84" s="2"/>
      <c r="K84" s="2"/>
      <c r="L84" s="2"/>
      <c r="M84" s="2"/>
      <c r="N84" s="2">
        <v>1</v>
      </c>
      <c r="O84" s="2"/>
      <c r="P84">
        <f t="shared" si="65"/>
        <v>8.8576752587414038</v>
      </c>
      <c r="Q84">
        <f t="shared" si="66"/>
        <v>1.4228545684749161E-4</v>
      </c>
      <c r="R84">
        <f t="shared" ref="R84" si="85">R83</f>
        <v>0.10245789812958986</v>
      </c>
      <c r="S84">
        <f t="shared" si="68"/>
        <v>1.3887212156892719E-3</v>
      </c>
      <c r="T84">
        <f t="shared" si="69"/>
        <v>-6.5793719440016387</v>
      </c>
    </row>
    <row r="85" spans="1:20" x14ac:dyDescent="0.3">
      <c r="A85" t="s">
        <v>11</v>
      </c>
      <c r="B85" t="s">
        <v>35</v>
      </c>
      <c r="C85" t="s">
        <v>5</v>
      </c>
      <c r="D85">
        <v>20</v>
      </c>
      <c r="E85" s="2">
        <v>1</v>
      </c>
      <c r="I85" s="2"/>
      <c r="J85" s="2"/>
      <c r="K85" s="2"/>
      <c r="L85" s="2"/>
      <c r="M85" s="2"/>
      <c r="N85" s="2"/>
      <c r="O85" s="2"/>
      <c r="P85">
        <f t="shared" si="65"/>
        <v>2.2796930011224306</v>
      </c>
      <c r="Q85">
        <f t="shared" si="66"/>
        <v>0.10231561267274236</v>
      </c>
      <c r="R85">
        <f t="shared" ref="R85" si="86">SUM(Q85:Q86)</f>
        <v>0.10231569482620512</v>
      </c>
      <c r="S85">
        <f t="shared" si="68"/>
        <v>0.99999919705903484</v>
      </c>
      <c r="T85">
        <f t="shared" si="69"/>
        <v>-8.0294128751836121E-7</v>
      </c>
    </row>
    <row r="86" spans="1:20" x14ac:dyDescent="0.3">
      <c r="A86" t="s">
        <v>11</v>
      </c>
      <c r="B86" t="s">
        <v>35</v>
      </c>
      <c r="C86" t="s">
        <v>6</v>
      </c>
      <c r="D86">
        <v>0</v>
      </c>
      <c r="I86" s="2"/>
      <c r="J86" s="2"/>
      <c r="K86" s="2"/>
      <c r="L86" s="2"/>
      <c r="M86" s="2"/>
      <c r="N86" s="2"/>
      <c r="O86" s="2">
        <v>1</v>
      </c>
      <c r="P86">
        <f t="shared" si="65"/>
        <v>16.31467684173484</v>
      </c>
      <c r="Q86">
        <f t="shared" si="66"/>
        <v>8.2153462755307633E-8</v>
      </c>
      <c r="R86">
        <f t="shared" ref="R86" si="87">R85</f>
        <v>0.10231569482620512</v>
      </c>
      <c r="S86">
        <f t="shared" si="68"/>
        <v>8.0294096516526293E-7</v>
      </c>
      <c r="T86">
        <f t="shared" si="69"/>
        <v>-14.034984643553697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3C81D3-3397-4B3A-83A4-FC6395C866F2}">
  <dimension ref="A1:G37"/>
  <sheetViews>
    <sheetView workbookViewId="0">
      <selection activeCell="F37" sqref="F37"/>
    </sheetView>
  </sheetViews>
  <sheetFormatPr defaultRowHeight="14.4" x14ac:dyDescent="0.3"/>
  <cols>
    <col min="1" max="1" width="9.77734375" customWidth="1"/>
    <col min="3" max="3" width="12.21875" customWidth="1"/>
    <col min="4" max="4" width="11.21875" customWidth="1"/>
    <col min="5" max="5" width="11.33203125" customWidth="1"/>
  </cols>
  <sheetData>
    <row r="1" spans="1:7" x14ac:dyDescent="0.3">
      <c r="A1" t="s">
        <v>36</v>
      </c>
      <c r="B1" t="s">
        <v>37</v>
      </c>
      <c r="C1" t="s">
        <v>33</v>
      </c>
      <c r="D1" t="s">
        <v>38</v>
      </c>
      <c r="E1" t="s">
        <v>39</v>
      </c>
      <c r="F1" t="s">
        <v>40</v>
      </c>
      <c r="G1" t="s">
        <v>41</v>
      </c>
    </row>
    <row r="2" spans="1:7" x14ac:dyDescent="0.3">
      <c r="A2">
        <v>0.99902429788960023</v>
      </c>
      <c r="B2">
        <v>1</v>
      </c>
      <c r="C2">
        <v>-9.7570211039976762E-4</v>
      </c>
      <c r="D2">
        <v>65</v>
      </c>
      <c r="E2">
        <v>64.93657936282402</v>
      </c>
      <c r="F2" t="s">
        <v>3</v>
      </c>
      <c r="G2">
        <v>1</v>
      </c>
    </row>
    <row r="3" spans="1:7" x14ac:dyDescent="0.3">
      <c r="A3">
        <v>0.99772056443059065</v>
      </c>
      <c r="B3">
        <v>1</v>
      </c>
      <c r="C3">
        <v>-2.2794355694093493E-3</v>
      </c>
      <c r="D3">
        <v>39</v>
      </c>
      <c r="E3">
        <v>38.911102012793037</v>
      </c>
      <c r="F3" t="s">
        <v>3</v>
      </c>
      <c r="G3">
        <v>2</v>
      </c>
    </row>
    <row r="4" spans="1:7" x14ac:dyDescent="0.3">
      <c r="A4">
        <v>0.99215903991246668</v>
      </c>
      <c r="B4">
        <v>1</v>
      </c>
      <c r="C4">
        <v>-7.8409600875333219E-3</v>
      </c>
      <c r="D4">
        <v>11</v>
      </c>
      <c r="E4">
        <v>10.913749439037133</v>
      </c>
      <c r="F4" t="s">
        <v>3</v>
      </c>
      <c r="G4">
        <v>3</v>
      </c>
    </row>
    <row r="5" spans="1:7" x14ac:dyDescent="0.3">
      <c r="A5">
        <v>0.99065849031920628</v>
      </c>
      <c r="B5">
        <v>1</v>
      </c>
      <c r="C5">
        <v>-9.3415096807937248E-3</v>
      </c>
      <c r="D5">
        <v>18</v>
      </c>
      <c r="E5">
        <v>17.831852825745713</v>
      </c>
      <c r="F5" t="s">
        <v>3</v>
      </c>
      <c r="G5">
        <v>4</v>
      </c>
    </row>
    <row r="6" spans="1:7" x14ac:dyDescent="0.3">
      <c r="A6">
        <v>0.95611126594922102</v>
      </c>
      <c r="B6">
        <v>0.82432432432432434</v>
      </c>
      <c r="C6">
        <v>0.13178694162489668</v>
      </c>
      <c r="D6">
        <v>30.5</v>
      </c>
      <c r="E6">
        <v>35.376116840121178</v>
      </c>
      <c r="F6" t="s">
        <v>3</v>
      </c>
      <c r="G6">
        <v>5</v>
      </c>
    </row>
    <row r="7" spans="1:7" x14ac:dyDescent="0.3">
      <c r="A7">
        <v>0.77609881783361501</v>
      </c>
      <c r="B7">
        <v>0.5</v>
      </c>
      <c r="C7">
        <v>0.27609881783361501</v>
      </c>
      <c r="D7">
        <v>4.5</v>
      </c>
      <c r="E7">
        <v>6.9848893605025353</v>
      </c>
      <c r="F7" t="s">
        <v>3</v>
      </c>
      <c r="G7">
        <v>6</v>
      </c>
    </row>
    <row r="8" spans="1:7" x14ac:dyDescent="0.3">
      <c r="A8">
        <v>0.9920692252837201</v>
      </c>
      <c r="B8">
        <v>1</v>
      </c>
      <c r="C8">
        <v>-7.9307747162798981E-3</v>
      </c>
      <c r="D8">
        <v>39</v>
      </c>
      <c r="E8">
        <v>38.690699786065082</v>
      </c>
      <c r="F8" t="s">
        <v>7</v>
      </c>
      <c r="G8">
        <v>1</v>
      </c>
    </row>
    <row r="9" spans="1:7" x14ac:dyDescent="0.3">
      <c r="A9">
        <v>0.98164288773266462</v>
      </c>
      <c r="B9">
        <v>1</v>
      </c>
      <c r="C9">
        <v>-1.8357112267335385E-2</v>
      </c>
      <c r="D9">
        <v>22</v>
      </c>
      <c r="E9">
        <v>21.596143530118621</v>
      </c>
      <c r="F9" t="s">
        <v>7</v>
      </c>
      <c r="G9">
        <v>2</v>
      </c>
    </row>
    <row r="10" spans="1:7" x14ac:dyDescent="0.3">
      <c r="A10">
        <v>0.939242732296654</v>
      </c>
      <c r="B10">
        <v>1</v>
      </c>
      <c r="C10">
        <v>-6.0757267703345996E-2</v>
      </c>
      <c r="D10">
        <v>12</v>
      </c>
      <c r="E10">
        <v>11.270912787559848</v>
      </c>
      <c r="F10" t="s">
        <v>7</v>
      </c>
      <c r="G10">
        <v>3</v>
      </c>
    </row>
    <row r="11" spans="1:7" x14ac:dyDescent="0.3">
      <c r="A11">
        <v>0.92834676954517448</v>
      </c>
      <c r="B11">
        <v>1</v>
      </c>
      <c r="C11">
        <v>-7.1653230454825523E-2</v>
      </c>
      <c r="D11">
        <v>19</v>
      </c>
      <c r="E11">
        <v>17.638588621358316</v>
      </c>
      <c r="F11" t="s">
        <v>7</v>
      </c>
      <c r="G11">
        <v>4</v>
      </c>
    </row>
    <row r="12" spans="1:7" x14ac:dyDescent="0.3">
      <c r="A12">
        <v>0.7268862732365835</v>
      </c>
      <c r="B12">
        <v>0.66666666666666663</v>
      </c>
      <c r="C12">
        <v>6.0219606569916873E-2</v>
      </c>
      <c r="D12">
        <v>34</v>
      </c>
      <c r="E12">
        <v>37.071199935065756</v>
      </c>
      <c r="F12" t="s">
        <v>7</v>
      </c>
      <c r="G12">
        <v>5</v>
      </c>
    </row>
    <row r="13" spans="1:7" x14ac:dyDescent="0.3">
      <c r="A13">
        <v>0.29749400945506144</v>
      </c>
      <c r="B13">
        <v>0.35</v>
      </c>
      <c r="C13">
        <v>-5.2505990544938541E-2</v>
      </c>
      <c r="D13">
        <v>3.5</v>
      </c>
      <c r="E13">
        <v>2.9749400945506146</v>
      </c>
      <c r="F13" t="s">
        <v>7</v>
      </c>
      <c r="G13">
        <v>6</v>
      </c>
    </row>
    <row r="14" spans="1:7" x14ac:dyDescent="0.3">
      <c r="A14">
        <v>0.97753768206100566</v>
      </c>
      <c r="B14">
        <v>0.99333333333333329</v>
      </c>
      <c r="C14">
        <v>-1.5795651272327627E-2</v>
      </c>
      <c r="D14">
        <v>74.5</v>
      </c>
      <c r="E14">
        <v>73.31532615457543</v>
      </c>
      <c r="F14" t="s">
        <v>8</v>
      </c>
      <c r="G14">
        <v>1</v>
      </c>
    </row>
    <row r="15" spans="1:7" x14ac:dyDescent="0.3">
      <c r="A15">
        <v>0.94898948960256602</v>
      </c>
      <c r="B15">
        <v>0.96153846153846156</v>
      </c>
      <c r="C15">
        <v>-1.2548971935895548E-2</v>
      </c>
      <c r="D15">
        <v>25</v>
      </c>
      <c r="E15">
        <v>24.673726729666715</v>
      </c>
      <c r="F15" t="s">
        <v>8</v>
      </c>
      <c r="G15">
        <v>2</v>
      </c>
    </row>
    <row r="16" spans="1:7" x14ac:dyDescent="0.3">
      <c r="A16">
        <v>0.84321450319012747</v>
      </c>
      <c r="B16">
        <v>1</v>
      </c>
      <c r="C16">
        <v>-0.15678549680987253</v>
      </c>
      <c r="D16">
        <v>11</v>
      </c>
      <c r="E16">
        <v>9.2753595350914022</v>
      </c>
      <c r="F16" t="s">
        <v>8</v>
      </c>
      <c r="G16">
        <v>3</v>
      </c>
    </row>
    <row r="17" spans="1:7" x14ac:dyDescent="0.3">
      <c r="A17">
        <v>0.81842643515725388</v>
      </c>
      <c r="B17">
        <v>0.90909090909090906</v>
      </c>
      <c r="C17">
        <v>-9.0664473933655176E-2</v>
      </c>
      <c r="D17">
        <v>20</v>
      </c>
      <c r="E17">
        <v>18.005381573459587</v>
      </c>
      <c r="F17" t="s">
        <v>8</v>
      </c>
      <c r="G17">
        <v>4</v>
      </c>
    </row>
    <row r="18" spans="1:7" x14ac:dyDescent="0.3">
      <c r="A18">
        <v>0.48076880986420167</v>
      </c>
      <c r="B18">
        <v>0.5</v>
      </c>
      <c r="C18">
        <v>-1.9231190135798326E-2</v>
      </c>
      <c r="D18">
        <v>9.5</v>
      </c>
      <c r="E18">
        <v>9.1346073874198321</v>
      </c>
      <c r="F18" t="s">
        <v>8</v>
      </c>
      <c r="G18">
        <v>5</v>
      </c>
    </row>
    <row r="19" spans="1:7" x14ac:dyDescent="0.3">
      <c r="A19">
        <v>0.12840849470238033</v>
      </c>
      <c r="B19">
        <v>0.2857142857142857</v>
      </c>
      <c r="C19">
        <v>-0.15730579101190537</v>
      </c>
      <c r="D19">
        <v>2</v>
      </c>
      <c r="E19">
        <v>0.8988594629166623</v>
      </c>
      <c r="F19" t="s">
        <v>8</v>
      </c>
      <c r="G19">
        <v>6</v>
      </c>
    </row>
    <row r="20" spans="1:7" x14ac:dyDescent="0.3">
      <c r="A20">
        <v>0.90704931964710189</v>
      </c>
      <c r="B20">
        <v>0.91666666666666663</v>
      </c>
      <c r="C20">
        <v>-9.617347019564737E-3</v>
      </c>
      <c r="D20">
        <v>66</v>
      </c>
      <c r="E20">
        <v>65.30755101459134</v>
      </c>
      <c r="F20" t="s">
        <v>9</v>
      </c>
      <c r="G20">
        <v>1</v>
      </c>
    </row>
    <row r="21" spans="1:7" x14ac:dyDescent="0.3">
      <c r="A21">
        <v>0.80663569325994211</v>
      </c>
      <c r="B21">
        <v>0.84285714285714286</v>
      </c>
      <c r="C21">
        <v>-3.622144959720075E-2</v>
      </c>
      <c r="D21">
        <v>29.5</v>
      </c>
      <c r="E21">
        <v>28.232249264097973</v>
      </c>
      <c r="F21" t="s">
        <v>9</v>
      </c>
      <c r="G21">
        <v>2</v>
      </c>
    </row>
    <row r="22" spans="1:7" x14ac:dyDescent="0.3">
      <c r="A22">
        <v>0.5466818643136826</v>
      </c>
      <c r="B22">
        <v>0.5</v>
      </c>
      <c r="C22">
        <v>4.6681864313682597E-2</v>
      </c>
      <c r="D22">
        <v>6</v>
      </c>
      <c r="E22">
        <v>6.5601823717641912</v>
      </c>
      <c r="F22" t="s">
        <v>9</v>
      </c>
      <c r="G22">
        <v>3</v>
      </c>
    </row>
    <row r="23" spans="1:7" x14ac:dyDescent="0.3">
      <c r="A23">
        <v>0.50266315623014546</v>
      </c>
      <c r="B23">
        <v>0.43421052631578949</v>
      </c>
      <c r="C23">
        <v>6.8452629914355967E-2</v>
      </c>
      <c r="D23">
        <v>16.5</v>
      </c>
      <c r="E23">
        <v>19.101199936745527</v>
      </c>
      <c r="F23" t="s">
        <v>9</v>
      </c>
      <c r="G23">
        <v>4</v>
      </c>
    </row>
    <row r="24" spans="1:7" x14ac:dyDescent="0.3">
      <c r="A24">
        <v>0.17192681740258084</v>
      </c>
      <c r="B24">
        <v>0.33333333333333331</v>
      </c>
      <c r="C24">
        <v>-0.16140651593075248</v>
      </c>
      <c r="D24">
        <v>15</v>
      </c>
      <c r="E24">
        <v>7.736706783116138</v>
      </c>
      <c r="F24" t="s">
        <v>9</v>
      </c>
      <c r="G24">
        <v>5</v>
      </c>
    </row>
    <row r="25" spans="1:7" x14ac:dyDescent="0.3">
      <c r="A25">
        <v>3.1979004092191489E-2</v>
      </c>
      <c r="B25">
        <v>7.8947368421052627E-2</v>
      </c>
      <c r="C25">
        <v>-4.6968364328861138E-2</v>
      </c>
      <c r="D25">
        <v>1.5</v>
      </c>
      <c r="E25">
        <v>0.6076010777516383</v>
      </c>
      <c r="F25" t="s">
        <v>9</v>
      </c>
      <c r="G25">
        <v>6</v>
      </c>
    </row>
    <row r="26" spans="1:7" x14ac:dyDescent="0.3">
      <c r="A26">
        <v>0.54383539554954319</v>
      </c>
      <c r="B26">
        <v>0.7</v>
      </c>
      <c r="C26">
        <v>-0.15616460445045677</v>
      </c>
      <c r="D26">
        <v>7</v>
      </c>
      <c r="E26">
        <v>5.4383539554954314</v>
      </c>
      <c r="F26" t="s">
        <v>10</v>
      </c>
      <c r="G26">
        <v>1</v>
      </c>
    </row>
    <row r="27" spans="1:7" x14ac:dyDescent="0.3">
      <c r="A27">
        <v>0.33759308387535186</v>
      </c>
      <c r="B27">
        <v>0.3</v>
      </c>
      <c r="C27">
        <v>3.7593083875351874E-2</v>
      </c>
      <c r="D27">
        <v>3</v>
      </c>
      <c r="E27">
        <v>3.3759308387535185</v>
      </c>
      <c r="F27" t="s">
        <v>10</v>
      </c>
      <c r="G27">
        <v>2</v>
      </c>
    </row>
    <row r="28" spans="1:7" x14ac:dyDescent="0.3">
      <c r="A28">
        <v>0.12841322735783706</v>
      </c>
      <c r="B28">
        <v>0</v>
      </c>
      <c r="C28">
        <v>0.12841322735783706</v>
      </c>
      <c r="D28">
        <v>0</v>
      </c>
      <c r="E28">
        <v>1.5409587282940447</v>
      </c>
      <c r="F28" t="s">
        <v>10</v>
      </c>
      <c r="G28">
        <v>3</v>
      </c>
    </row>
    <row r="29" spans="1:7" x14ac:dyDescent="0.3">
      <c r="A29">
        <v>0.10990790318060079</v>
      </c>
      <c r="B29">
        <v>7.6923076923076927E-2</v>
      </c>
      <c r="C29">
        <v>3.2984826257523858E-2</v>
      </c>
      <c r="D29">
        <v>1</v>
      </c>
      <c r="E29">
        <v>1.4288027413478102</v>
      </c>
      <c r="F29" t="s">
        <v>10</v>
      </c>
      <c r="G29">
        <v>4</v>
      </c>
    </row>
    <row r="30" spans="1:7" x14ac:dyDescent="0.3">
      <c r="A30">
        <v>2.47379543869133E-2</v>
      </c>
      <c r="B30">
        <v>5.5555555555555552E-2</v>
      </c>
      <c r="C30">
        <v>-3.0817601168642253E-2</v>
      </c>
      <c r="D30">
        <v>1</v>
      </c>
      <c r="E30">
        <v>0.44528317896443936</v>
      </c>
      <c r="F30" t="s">
        <v>10</v>
      </c>
      <c r="G30">
        <v>5</v>
      </c>
    </row>
    <row r="31" spans="1:7" x14ac:dyDescent="0.3">
      <c r="A31">
        <v>4.0197444487406067E-3</v>
      </c>
      <c r="B31">
        <v>0</v>
      </c>
      <c r="C31">
        <v>4.0197444487406067E-3</v>
      </c>
      <c r="D31">
        <v>0</v>
      </c>
      <c r="E31">
        <v>2.8138211141184248E-2</v>
      </c>
      <c r="F31" t="s">
        <v>10</v>
      </c>
      <c r="G31">
        <v>6</v>
      </c>
    </row>
    <row r="32" spans="1:7" x14ac:dyDescent="0.3">
      <c r="A32">
        <v>0.29316709259704998</v>
      </c>
      <c r="B32">
        <v>0</v>
      </c>
      <c r="C32">
        <v>0.29316709259704998</v>
      </c>
      <c r="D32">
        <v>0</v>
      </c>
      <c r="E32">
        <v>3.8111722037616498</v>
      </c>
      <c r="F32" t="s">
        <v>11</v>
      </c>
      <c r="G32">
        <v>1</v>
      </c>
    </row>
    <row r="33" spans="1:7" x14ac:dyDescent="0.3">
      <c r="A33">
        <v>0.15060251558936669</v>
      </c>
      <c r="B33">
        <v>5.5555555555555552E-2</v>
      </c>
      <c r="C33">
        <v>9.5046960033811134E-2</v>
      </c>
      <c r="D33">
        <v>1</v>
      </c>
      <c r="E33">
        <v>2.7108452806086003</v>
      </c>
      <c r="F33" t="s">
        <v>11</v>
      </c>
      <c r="G33">
        <v>2</v>
      </c>
    </row>
    <row r="34" spans="1:7" x14ac:dyDescent="0.3">
      <c r="A34">
        <v>4.8757662292594935E-2</v>
      </c>
      <c r="B34">
        <v>0</v>
      </c>
      <c r="C34">
        <v>4.8757662292594935E-2</v>
      </c>
      <c r="D34">
        <v>0</v>
      </c>
      <c r="E34">
        <v>0.4388189606333544</v>
      </c>
      <c r="F34" t="s">
        <v>11</v>
      </c>
      <c r="G34">
        <v>3</v>
      </c>
    </row>
    <row r="35" spans="1:7" x14ac:dyDescent="0.3">
      <c r="A35">
        <v>4.1188846355146219E-2</v>
      </c>
      <c r="B35">
        <v>0</v>
      </c>
      <c r="C35">
        <v>4.1188846355146219E-2</v>
      </c>
      <c r="D35">
        <v>0</v>
      </c>
      <c r="E35">
        <v>0.49426615626175463</v>
      </c>
      <c r="F35" t="s">
        <v>11</v>
      </c>
      <c r="G35">
        <v>4</v>
      </c>
    </row>
    <row r="36" spans="1:7" x14ac:dyDescent="0.3">
      <c r="A36">
        <v>8.7474077381617631E-3</v>
      </c>
      <c r="B36">
        <v>0</v>
      </c>
      <c r="C36">
        <v>8.7474077381617631E-3</v>
      </c>
      <c r="D36">
        <v>0</v>
      </c>
      <c r="E36">
        <v>0.23618000893036761</v>
      </c>
      <c r="F36" t="s">
        <v>11</v>
      </c>
      <c r="G36">
        <v>5</v>
      </c>
    </row>
    <row r="37" spans="1:7" x14ac:dyDescent="0.3">
      <c r="A37">
        <v>1.4021385179110992E-3</v>
      </c>
      <c r="B37">
        <v>0</v>
      </c>
      <c r="C37">
        <v>1.4021385179110992E-3</v>
      </c>
      <c r="D37">
        <v>0</v>
      </c>
      <c r="E37">
        <v>5.608554071644397E-3</v>
      </c>
      <c r="F37" t="s">
        <v>11</v>
      </c>
      <c r="G37">
        <v>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main</vt:lpstr>
      <vt:lpstr>forR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Hayes, Bruce</dc:creator>
  <cp:lastModifiedBy>Moore-Cantwell, Claire</cp:lastModifiedBy>
  <dcterms:created xsi:type="dcterms:W3CDTF">2023-12-12T00:20:59Z</dcterms:created>
  <dcterms:modified xsi:type="dcterms:W3CDTF">2026-05-26T19:53:20Z</dcterms:modified>
</cp:coreProperties>
</file>